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федра ЕАВТ\Навчальна робота\ОПП\ЕСЕЗА\Бакалаври\Нормативний\OPP_ESEOZA_B_23\НП\"/>
    </mc:Choice>
  </mc:AlternateContent>
  <bookViews>
    <workbookView xWindow="0" yWindow="0" windowWidth="10605" windowHeight="7200"/>
  </bookViews>
  <sheets>
    <sheet name="НП_ЕСЕЗА_заочна_норм_22_23" sheetId="3" r:id="rId1"/>
  </sheets>
  <calcPr calcId="152511"/>
</workbook>
</file>

<file path=xl/calcChain.xml><?xml version="1.0" encoding="utf-8"?>
<calcChain xmlns="http://schemas.openxmlformats.org/spreadsheetml/2006/main">
  <c r="AL88" i="3" l="1"/>
  <c r="AL89" i="3"/>
  <c r="AL90" i="3"/>
  <c r="AL91" i="3"/>
  <c r="AL92" i="3"/>
  <c r="AL93" i="3"/>
  <c r="AL94" i="3"/>
  <c r="AL87" i="3"/>
  <c r="AL82" i="3"/>
  <c r="AL83" i="3"/>
  <c r="AL84" i="3"/>
  <c r="AL85" i="3"/>
  <c r="AL73" i="3"/>
  <c r="V110" i="3"/>
  <c r="X110" i="3"/>
  <c r="T110" i="3"/>
  <c r="AB86" i="3"/>
  <c r="AL106" i="3" l="1"/>
  <c r="AL107" i="3"/>
  <c r="AL101" i="3"/>
  <c r="AL99" i="3"/>
  <c r="AL98" i="3"/>
  <c r="AI129" i="3"/>
  <c r="BA124" i="3"/>
  <c r="AW124" i="3"/>
  <c r="AU124" i="3"/>
  <c r="AS124" i="3"/>
  <c r="AQ124" i="3"/>
  <c r="AO124" i="3"/>
  <c r="AM124" i="3"/>
  <c r="AA115" i="3"/>
  <c r="Y115" i="3"/>
  <c r="AL100" i="3" l="1"/>
  <c r="AL102" i="3"/>
  <c r="AL103" i="3"/>
  <c r="AL104" i="3"/>
  <c r="AL105" i="3"/>
  <c r="AY110" i="3" l="1"/>
  <c r="AX110" i="3"/>
  <c r="AW110" i="3"/>
  <c r="AV110" i="3"/>
  <c r="AU110" i="3"/>
  <c r="AT110" i="3"/>
  <c r="AS110" i="3"/>
  <c r="AR110" i="3"/>
  <c r="AQ110" i="3"/>
  <c r="AP110" i="3"/>
  <c r="AO110" i="3"/>
  <c r="AN110" i="3"/>
  <c r="AL97" i="3" l="1"/>
  <c r="AL81" i="3"/>
  <c r="AJ72" i="3"/>
  <c r="AL72" i="3"/>
  <c r="AL71" i="3"/>
  <c r="AL70" i="3"/>
  <c r="V36" i="3"/>
  <c r="J36" i="3"/>
  <c r="Z33" i="3"/>
  <c r="Z32" i="3"/>
  <c r="AL110" i="3" l="1"/>
  <c r="R110" i="3"/>
  <c r="AP44" i="3"/>
  <c r="AJ110" i="3" l="1"/>
  <c r="AH110" i="3"/>
  <c r="AF110" i="3"/>
  <c r="AD110" i="3"/>
  <c r="AB110" i="3"/>
  <c r="Z110" i="3"/>
</calcChain>
</file>

<file path=xl/sharedStrings.xml><?xml version="1.0" encoding="utf-8"?>
<sst xmlns="http://schemas.openxmlformats.org/spreadsheetml/2006/main" count="485" uniqueCount="250">
  <si>
    <t>МІНІСТЕРСТВО ОСВІТИ І НАУКИ УКРАЇНИ</t>
  </si>
  <si>
    <t>Галузь знань: 27 Транспорт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</si>
  <si>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</si>
  <si>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</si>
  <si>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</si>
  <si>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</si>
  <si>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</si>
  <si>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</si>
  <si>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3 курс</t>
  </si>
  <si>
    <t>4 курс</t>
  </si>
  <si>
    <t>з них:</t>
  </si>
  <si>
    <t>ПОГОДЖЕНО:</t>
  </si>
  <si>
    <t>ЗАТВЕРДЖУЮ</t>
  </si>
  <si>
    <t>Строк навчання: 4 роки</t>
  </si>
  <si>
    <t>Форма № Н-3.01</t>
  </si>
  <si>
    <t>1 ГРАФІК НАВЧАЛЬНОГО ПРОЦЕСУ</t>
  </si>
  <si>
    <t>Курс</t>
  </si>
  <si>
    <t>Практика</t>
  </si>
  <si>
    <t>Канікули</t>
  </si>
  <si>
    <t>Разом</t>
  </si>
  <si>
    <t>4 АТЕСТАЦІЯ</t>
  </si>
  <si>
    <t>3 ПРАКТИКА</t>
  </si>
  <si>
    <t>Назва практики</t>
  </si>
  <si>
    <t>Семестр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</si>
  <si>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</si>
  <si>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</si>
  <si>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</si>
  <si>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</si>
  <si>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</si>
  <si>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</si>
  <si>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</si>
  <si>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</si>
  <si>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</si>
  <si>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</si>
  <si>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</si>
  <si>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</si>
  <si>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</si>
  <si>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</si>
  <si>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Курсові</t>
  </si>
  <si>
    <t>проекти</t>
  </si>
  <si>
    <t>роботи</t>
  </si>
  <si>
    <t>Назва навчальної дисципліни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</si>
  <si>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</si>
  <si>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</si>
  <si>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</si>
  <si>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</si>
  <si>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</si>
  <si>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</si>
  <si>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Англійська мова</t>
  </si>
  <si>
    <t>Нарисна геометрія та інженерна графіка</t>
  </si>
  <si>
    <t>1-4</t>
  </si>
  <si>
    <t>Технологічна практика</t>
  </si>
  <si>
    <t>Навчально-плавальна практика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</si>
  <si>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</si>
  <si>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</si>
  <si>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</si>
  <si>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</si>
  <si>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</si>
  <si>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</si>
  <si>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</si>
  <si>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</si>
  <si>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</si>
  <si>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</si>
  <si>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</si>
  <si>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</si>
  <si>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</si>
  <si>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</si>
  <si>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</si>
  <si>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</si>
  <si>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Безпека життєдіяльності, основи охорони праці та медична допомога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</si>
  <si>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</si>
  <si>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</si>
  <si>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</si>
  <si>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</si>
  <si>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</si>
  <si>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Виробничо-плавальна</t>
  </si>
  <si>
    <t>5 СТРУКТУРА НАВЧАЛЬНОГО ПЛАНУ (% від загальної кількості годин)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</si>
  <si>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</si>
  <si>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</si>
  <si>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</si>
  <si>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</si>
  <si>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>систем на водному транспорті</t>
  </si>
  <si>
    <t>НАВЧАЛЬНИЙ ПЛАН СКЛАВ: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</si>
  <si>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</si>
  <si>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Загальна кількість дисциплін:</t>
  </si>
  <si>
    <t>ЗАГАЛОМ              ЗА 4 РОКИ: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</si>
  <si>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</si>
  <si>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</si>
  <si>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</si>
  <si>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</si>
  <si>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</si>
  <si>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</si>
  <si>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</si>
  <si>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</si>
  <si>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</si>
  <si>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</si>
  <si>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</si>
  <si>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</si>
  <si>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 xml:space="preserve">На засіданні Вченої Ради ДУІТ </t>
  </si>
  <si>
    <t>ДЕРЖАВНИЙ УНІВЕРСИТЕТ ІНФРАСТРУКТУРИ ТА ТЕХНОЛОГІЙ</t>
  </si>
  <si>
    <t>к.т.н.</t>
  </si>
  <si>
    <t>КИЇВСЬКИЙ ІНСТИТУТ ВОДНОГО ТРАНСПОРТУ</t>
  </si>
  <si>
    <t>ІМЕНІ ГЕТЬМАНА ПЕТРА КОНАШЕВИЧА-САГАЙДАЧНОГО</t>
  </si>
  <si>
    <t>к.т.н., доц.</t>
  </si>
  <si>
    <t>Тренажерна підготовка</t>
  </si>
  <si>
    <t>Примітки</t>
  </si>
  <si>
    <t>1</t>
  </si>
  <si>
    <t>Сторінка 2 з 3</t>
  </si>
  <si>
    <t xml:space="preserve">технологічна практика </t>
  </si>
  <si>
    <t>Декан</t>
  </si>
  <si>
    <t>Спеціалізація:</t>
  </si>
  <si>
    <t>СПЕЦІАЛІЗАЦІЯ: "ЕКСПЛУАТАЦІЯ СУДНОВОГО ЕЛЕКТРООБЛАДНАННЯ І ЗАСОБІВ АВТОМАТИКИ"</t>
  </si>
  <si>
    <t>Ступінь вищої освіти: БАКАЛАВР</t>
  </si>
  <si>
    <t xml:space="preserve">СПЕЦІАЛІЗАЦІЯ: "ЕКСПЛУАТАЦІЯ СУДНОВОГО ЕЛЕКТРООБЛАДНАННЯ І ЗАСОБІВ АВТОМАТИКИ" </t>
  </si>
  <si>
    <t xml:space="preserve">СПЕЦІАЛІЗАЦІЯ: "ЕКСПЛУАТАЦІЯ СУДНОВОГО ЕЛЕКТРООБЛАДНАННЯ І ЗАСОБІВ АВТОМАТИКИ"                                                </t>
  </si>
  <si>
    <t>Суднові інформаційно-вимірювальні системи, внутрішньосудновий зв'язок та сигналізація</t>
  </si>
  <si>
    <t xml:space="preserve">На основі </t>
  </si>
  <si>
    <t>повної загальної середньої освіти</t>
  </si>
  <si>
    <t>Морально-вольова та фізична підготовка</t>
  </si>
  <si>
    <t>Експлуатація суднового електрообладнання і засобів автоматики</t>
  </si>
  <si>
    <t xml:space="preserve">На засіданні кафедри </t>
  </si>
  <si>
    <t>електрообладнання та автоматики водного транспорту</t>
  </si>
  <si>
    <t>Вища та прикладна математика</t>
  </si>
  <si>
    <t>А</t>
  </si>
  <si>
    <t>Атестація</t>
  </si>
  <si>
    <t>Форма   атестації</t>
  </si>
  <si>
    <t xml:space="preserve">6.3 ФАКУЛЬТАТИВНА ПІДГОТОВКА  </t>
  </si>
  <si>
    <t>Ф1</t>
  </si>
  <si>
    <t>Ф2</t>
  </si>
  <si>
    <t>6.4 АТЕСТАЦІЯ</t>
  </si>
  <si>
    <t>Моделювання електромеханічних систем</t>
  </si>
  <si>
    <t>завідувач кафедри електрообладнання та автоматики</t>
  </si>
  <si>
    <t>водного транспорту</t>
  </si>
  <si>
    <t>С.В.Тараненко</t>
  </si>
  <si>
    <t>ЗАГАЛЬНИЙ ОБСЯГ ЗА 4 РОКИ ЗА СПЕЦІАЛІЗАЦІЄЮ: "ЕКСПЛУАТАЦІЯ СУДНОВОГО ЕЛЕКТРООБЛАДНАННЯ І ЗАСОБІВ АВТОМАТИКИ":</t>
  </si>
  <si>
    <t>Складання атестаційного екзамену</t>
  </si>
  <si>
    <t>1. ОБОВЯЗКОВІ ДИСЦИПЛІНИ</t>
  </si>
  <si>
    <t>2. ВИБІРКОВІ ДИСЦИПЛІНИ</t>
  </si>
  <si>
    <t>ЗАГАЛЬНА ЧАСТКА АУДИТОРНОГО НАВАНТАЖЕННЯ,%</t>
  </si>
  <si>
    <t>ЗАГАЛЬНА ЧАСТКА АУДИТОРНОГО НАВАНТАЖЕННЯ, %</t>
  </si>
  <si>
    <t>3 ПРАКТИКА ОБОВЯЗКОВА</t>
  </si>
  <si>
    <t>4. ПРАКТИКА ЗА ВИБОРОМ</t>
  </si>
  <si>
    <t>6.1 ОБОВ'ЯЗКОВІ ДИСЦИПЛІНИ (ОБОВ`ЯЗКОВІ НОРМАТИВНІ КОМПОНЕНТИ ОСВІТНЬОЇ ПРОГРАМИ)</t>
  </si>
  <si>
    <t>ОК1</t>
  </si>
  <si>
    <t>ОК2</t>
  </si>
  <si>
    <t>ОК3</t>
  </si>
  <si>
    <t>ОК4</t>
  </si>
  <si>
    <t>ОК6</t>
  </si>
  <si>
    <t>ОК8</t>
  </si>
  <si>
    <t>ОК9</t>
  </si>
  <si>
    <t>ОК10</t>
  </si>
  <si>
    <t>ОК11</t>
  </si>
  <si>
    <t>ОК12</t>
  </si>
  <si>
    <t>ОК13</t>
  </si>
  <si>
    <t>ОК15</t>
  </si>
  <si>
    <t>ОК16</t>
  </si>
  <si>
    <t>ОК17</t>
  </si>
  <si>
    <t>ОК18</t>
  </si>
  <si>
    <t>ОК19</t>
  </si>
  <si>
    <t>ОК20</t>
  </si>
  <si>
    <t>ОК21</t>
  </si>
  <si>
    <t>ОК22</t>
  </si>
  <si>
    <t>ОК23</t>
  </si>
  <si>
    <t>ОК24</t>
  </si>
  <si>
    <t>ОК25</t>
  </si>
  <si>
    <t>ОК26</t>
  </si>
  <si>
    <t>ОК27</t>
  </si>
  <si>
    <t>ОК29</t>
  </si>
  <si>
    <t>ОК30</t>
  </si>
  <si>
    <t>ОК31</t>
  </si>
  <si>
    <t>ОК32</t>
  </si>
  <si>
    <t>ОК33</t>
  </si>
  <si>
    <t>ОК34</t>
  </si>
  <si>
    <t>Теорія електроприводу та електричні машини</t>
  </si>
  <si>
    <t>Електроніка і схемотехніка</t>
  </si>
  <si>
    <t>Суднове високовольтне обладнання</t>
  </si>
  <si>
    <t>Силова електроніка та перетворювальна техніка</t>
  </si>
  <si>
    <t>Гребні електричні установки</t>
  </si>
  <si>
    <t>Мікропроцесорна техніка</t>
  </si>
  <si>
    <t>Суднові автоматизовані електроенергетичні установки та системи управління</t>
  </si>
  <si>
    <t>Технічна експлуатація електричного та електронного обладнання</t>
  </si>
  <si>
    <t>Суднові комп'ютери та комп’ютерні мережі</t>
  </si>
  <si>
    <t>Теорія автоматичного управління, суднові автоматизовані електроприводи та засоби автоматизації</t>
  </si>
  <si>
    <t>___.___.20___ р</t>
  </si>
  <si>
    <t>Рівень вищої освіти: перший (бакалаврський)</t>
  </si>
  <si>
    <t>6.2 РЕКОМЕНДОВАНІ ВИБІРКОВІ ДИСЦИПЛІНИ (ВИБІРКОВІ КОМПОНЕНТИ ОСВІТНЬОЇ ПРОГРАМИ)</t>
  </si>
  <si>
    <t>ОК35</t>
  </si>
  <si>
    <t>ОК36</t>
  </si>
  <si>
    <t>ОК37</t>
  </si>
  <si>
    <t>ЗАГАЛЬНИЙ ОБСЯГ ОБОВ`ЯЗКОВИХ КОМПОНЕНТ:</t>
  </si>
  <si>
    <t xml:space="preserve">4 курс: </t>
  </si>
  <si>
    <t>Інформаційні технології</t>
  </si>
  <si>
    <t>Державний атестаційний екзамен</t>
  </si>
  <si>
    <t>Ректор ДУІТ</t>
  </si>
  <si>
    <t>Загальна кількість атестаційних екзаменів:</t>
  </si>
  <si>
    <t>Форма навчання: ЗАОЧНА</t>
  </si>
  <si>
    <t>C</t>
  </si>
  <si>
    <t>T</t>
  </si>
  <si>
    <t>атестація</t>
  </si>
  <si>
    <t>38/24</t>
  </si>
  <si>
    <t>0/14</t>
  </si>
  <si>
    <t>52</t>
  </si>
  <si>
    <t>35/13</t>
  </si>
  <si>
    <t>0/22</t>
  </si>
  <si>
    <t>2</t>
  </si>
  <si>
    <t>43</t>
  </si>
  <si>
    <t>133/97</t>
  </si>
  <si>
    <t>16/52</t>
  </si>
  <si>
    <t>199</t>
  </si>
  <si>
    <t>Розподіл годин на курс</t>
  </si>
  <si>
    <t>Лабораторні</t>
  </si>
  <si>
    <t>Розподіл курсам</t>
  </si>
  <si>
    <t>3</t>
  </si>
  <si>
    <t>6,45*</t>
  </si>
  <si>
    <t>Загальна кількість годин на тиждень:</t>
  </si>
  <si>
    <t>ЗАГАЛОМ              ПО СЕМЕСТРАХ:</t>
  </si>
  <si>
    <t>Боротьба за живучість судна та виживання в екстремальних умовах</t>
  </si>
  <si>
    <t>Будова судна</t>
  </si>
  <si>
    <t>Основи педагогіки та психології за професійним спрямуванням</t>
  </si>
  <si>
    <t>Нормативні документи в судноплавстві та управління якістю</t>
  </si>
  <si>
    <t>ОК38</t>
  </si>
  <si>
    <t>ОК39</t>
  </si>
  <si>
    <t>Н.С.Брайковська</t>
  </si>
  <si>
    <t>Спеціальність: 271 Морський та внутрішній водний транспорт</t>
  </si>
  <si>
    <t>ВБ</t>
  </si>
  <si>
    <t>Вибіркові предмети (виробничо-плавальна практика - 32 кредити в 5 семестрі та предмети на 28 кредитів в 6 семестрі або тільки аудиторні предмети на 60 кредитів в 5,6 семестрах)</t>
  </si>
  <si>
    <t>ЗАГАЛЬНИЙ ОБСЯГ ВИБІРКОВИХ КОМПОНЕНТ, НЕ БІЛЬШЕ:</t>
  </si>
  <si>
    <r>
      <t xml:space="preserve">Українська мова для іноземців </t>
    </r>
    <r>
      <rPr>
        <i/>
        <sz val="11"/>
        <rFont val="Times New Roman"/>
        <family val="1"/>
        <charset val="204"/>
      </rPr>
      <t>(призначається за рішенням вченої ради)</t>
    </r>
  </si>
  <si>
    <t>Матеріалознавство, технологія матеріалів, метрологія, стандартизація, якість</t>
  </si>
  <si>
    <t>Фізика моря</t>
  </si>
  <si>
    <t>Гідротехнічні споруди</t>
  </si>
  <si>
    <t>Історія мореплавства і океанографії</t>
  </si>
  <si>
    <t>Плавання та рятування на воді</t>
  </si>
  <si>
    <t>Основи електротехніки та суднової електроенергетики</t>
  </si>
  <si>
    <t>ОК5</t>
  </si>
  <si>
    <t>ОК7</t>
  </si>
  <si>
    <t>Екологія та охорона навколишнього середовища</t>
  </si>
  <si>
    <t>Метрологія, стандартизація, якість</t>
  </si>
  <si>
    <t>ОК14</t>
  </si>
  <si>
    <t>Теоретична механіка</t>
  </si>
  <si>
    <t>Прикладна механіка</t>
  </si>
  <si>
    <t>Технічна термодинаміка та теплопередача</t>
  </si>
  <si>
    <t>Суднове діловодство</t>
  </si>
  <si>
    <t>Комп’ютерна графіка та 3Д моделювання</t>
  </si>
  <si>
    <t>Персональний менеджмент</t>
  </si>
  <si>
    <t>ОК28</t>
  </si>
  <si>
    <t>ОК40</t>
  </si>
  <si>
    <t>О.С.Кириченко</t>
  </si>
  <si>
    <t>Протокол № _____ від _________________ р.</t>
  </si>
  <si>
    <t>Протокол №____ від ___.___._______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</si>
</sst>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.5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.5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0" fillId="0" borderId="0"/>
  </cellStyleXfs>
  <cellXfs count="651">
    <xf numFmtId="0" fontId="0" fillId="0" borderId="0" xfId="0"/>
    <xf numFmtId="0" fontId="1" fillId="0" borderId="0" xfId="0" applyFont="1"/>
    <xf numFmtId="0" fontId="1" fillId="0" borderId="0" xfId="0" applyFont="1"/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/>
    <xf numFmtId="0" fontId="1" fillId="0" borderId="0" xfId="0" applyFont="1"/>
    <xf numFmtId="0" fontId="1" fillId="0" borderId="11" xfId="0" applyFont="1" applyBorder="1"/>
    <xf numFmtId="0" fontId="2" fillId="0" borderId="0" xfId="0" applyFont="1"/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3" fillId="0" borderId="0" xfId="0" applyFont="1" applyBorder="1" applyAlignment="1">
      <alignment horizontal="right" vertical="center"/>
    </xf>
    <xf numFmtId="1" fontId="1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/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1" fontId="13" fillId="0" borderId="0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textRotation="90" wrapText="1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7" fillId="0" borderId="23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" fillId="0" borderId="0" xfId="0" applyFont="1"/>
    <xf numFmtId="0" fontId="17" fillId="0" borderId="5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8" fillId="2" borderId="68" xfId="0" applyFont="1" applyFill="1" applyBorder="1" applyAlignment="1">
      <alignment horizontal="center" vertical="center"/>
    </xf>
    <xf numFmtId="0" fontId="8" fillId="2" borderId="6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70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67" xfId="0" applyFont="1" applyFill="1" applyBorder="1" applyAlignment="1">
      <alignment horizontal="center" vertical="center"/>
    </xf>
    <xf numFmtId="0" fontId="8" fillId="2" borderId="7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63" xfId="0" applyFont="1" applyFill="1" applyBorder="1" applyAlignment="1">
      <alignment horizontal="center" vertical="center"/>
    </xf>
    <xf numFmtId="49" fontId="8" fillId="2" borderId="68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6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9" fillId="0" borderId="67" xfId="0" applyFont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right" wrapText="1"/>
    </xf>
    <xf numFmtId="0" fontId="7" fillId="0" borderId="58" xfId="0" applyFont="1" applyBorder="1" applyAlignment="1">
      <alignment horizontal="left" vertical="center"/>
    </xf>
    <xf numFmtId="0" fontId="7" fillId="0" borderId="59" xfId="0" applyFont="1" applyBorder="1" applyAlignment="1">
      <alignment horizontal="left" vertical="center"/>
    </xf>
    <xf numFmtId="0" fontId="7" fillId="0" borderId="60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7" fillId="0" borderId="55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left" vertical="center" wrapText="1"/>
    </xf>
    <xf numFmtId="0" fontId="21" fillId="0" borderId="38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21" fillId="0" borderId="2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5" xfId="0" applyFont="1" applyBorder="1" applyAlignment="1">
      <alignment horizontal="center" vertical="center"/>
    </xf>
    <xf numFmtId="0" fontId="21" fillId="0" borderId="4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2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23" xfId="0" applyFont="1" applyFill="1" applyBorder="1" applyAlignment="1">
      <alignment horizontal="left" vertical="top" wrapText="1"/>
    </xf>
    <xf numFmtId="0" fontId="24" fillId="0" borderId="42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1" fillId="0" borderId="42" xfId="0" applyFont="1" applyBorder="1" applyAlignment="1">
      <alignment horizontal="left" wrapText="1"/>
    </xf>
    <xf numFmtId="0" fontId="21" fillId="0" borderId="43" xfId="0" applyFont="1" applyBorder="1" applyAlignment="1">
      <alignment horizontal="left" wrapText="1"/>
    </xf>
    <xf numFmtId="0" fontId="21" fillId="0" borderId="47" xfId="0" applyFont="1" applyBorder="1" applyAlignment="1">
      <alignment horizontal="left" wrapText="1"/>
    </xf>
    <xf numFmtId="0" fontId="7" fillId="0" borderId="18" xfId="0" applyFont="1" applyBorder="1" applyAlignment="1">
      <alignment horizontal="center"/>
    </xf>
    <xf numFmtId="0" fontId="7" fillId="0" borderId="6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64" xfId="0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7" fillId="0" borderId="65" xfId="0" applyFont="1" applyBorder="1" applyAlignment="1">
      <alignment horizontal="right" vertical="center"/>
    </xf>
    <xf numFmtId="0" fontId="7" fillId="0" borderId="19" xfId="0" applyFont="1" applyBorder="1" applyAlignment="1">
      <alignment horizontal="center"/>
    </xf>
    <xf numFmtId="0" fontId="25" fillId="0" borderId="48" xfId="0" applyFont="1" applyBorder="1" applyAlignment="1">
      <alignment horizontal="left" vertical="center" textRotation="90" wrapText="1"/>
    </xf>
    <xf numFmtId="0" fontId="25" fillId="0" borderId="50" xfId="0" applyFont="1" applyBorder="1" applyAlignment="1">
      <alignment horizontal="left" vertical="center" textRotation="90" wrapText="1"/>
    </xf>
    <xf numFmtId="0" fontId="25" fillId="0" borderId="62" xfId="0" applyFont="1" applyBorder="1" applyAlignment="1">
      <alignment horizontal="left" vertical="center" textRotation="90" wrapText="1"/>
    </xf>
    <xf numFmtId="0" fontId="25" fillId="0" borderId="54" xfId="0" applyFont="1" applyBorder="1" applyAlignment="1">
      <alignment horizontal="left" vertical="center" textRotation="90" wrapText="1"/>
    </xf>
    <xf numFmtId="0" fontId="25" fillId="0" borderId="26" xfId="0" applyFont="1" applyBorder="1" applyAlignment="1">
      <alignment horizontal="left" vertical="center" textRotation="90" wrapText="1"/>
    </xf>
    <xf numFmtId="0" fontId="25" fillId="0" borderId="40" xfId="0" applyFont="1" applyBorder="1" applyAlignment="1">
      <alignment horizontal="left" vertical="center" textRotation="90" wrapText="1"/>
    </xf>
    <xf numFmtId="0" fontId="7" fillId="0" borderId="2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left" vertical="center" wrapText="1"/>
    </xf>
    <xf numFmtId="0" fontId="22" fillId="0" borderId="17" xfId="0" applyFont="1" applyFill="1" applyBorder="1" applyAlignment="1">
      <alignment vertical="center" wrapText="1"/>
    </xf>
    <xf numFmtId="0" fontId="22" fillId="0" borderId="37" xfId="0" applyFont="1" applyFill="1" applyBorder="1" applyAlignment="1">
      <alignment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2" fillId="0" borderId="1" xfId="0" applyFont="1" applyFill="1" applyBorder="1" applyAlignment="1">
      <alignment vertical="center" wrapText="1"/>
    </xf>
    <xf numFmtId="0" fontId="22" fillId="0" borderId="23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89" wrapText="1"/>
    </xf>
    <xf numFmtId="0" fontId="2" fillId="0" borderId="17" xfId="0" applyFont="1" applyBorder="1" applyAlignment="1">
      <alignment horizontal="center" vertical="center" textRotation="89" wrapText="1"/>
    </xf>
    <xf numFmtId="0" fontId="2" fillId="0" borderId="21" xfId="0" applyFont="1" applyBorder="1" applyAlignment="1">
      <alignment horizontal="center" vertical="center" textRotation="89" wrapText="1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33" xfId="0" applyFont="1" applyBorder="1" applyAlignment="1">
      <alignment horizontal="center" vertical="center" textRotation="89" wrapText="1"/>
    </xf>
    <xf numFmtId="0" fontId="2" fillId="0" borderId="28" xfId="0" applyFont="1" applyBorder="1" applyAlignment="1">
      <alignment horizontal="center" vertical="center" textRotation="89" wrapText="1"/>
    </xf>
    <xf numFmtId="0" fontId="2" fillId="0" borderId="23" xfId="0" applyFont="1" applyBorder="1" applyAlignment="1">
      <alignment horizontal="center" vertical="center" textRotation="89" wrapText="1"/>
    </xf>
    <xf numFmtId="0" fontId="2" fillId="0" borderId="38" xfId="0" applyFont="1" applyBorder="1" applyAlignment="1">
      <alignment horizontal="center" vertical="center" textRotation="89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textRotation="89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7" fillId="0" borderId="9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 textRotation="90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center" vertical="center"/>
    </xf>
    <xf numFmtId="0" fontId="7" fillId="0" borderId="6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23" fillId="0" borderId="38" xfId="0" applyFont="1" applyFill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1" fontId="7" fillId="0" borderId="58" xfId="0" applyNumberFormat="1" applyFont="1" applyBorder="1" applyAlignment="1">
      <alignment horizontal="center" vertical="center"/>
    </xf>
    <xf numFmtId="1" fontId="7" fillId="0" borderId="60" xfId="0" applyNumberFormat="1" applyFont="1" applyBorder="1" applyAlignment="1">
      <alignment horizontal="center" vertical="center"/>
    </xf>
    <xf numFmtId="0" fontId="7" fillId="0" borderId="59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7" fillId="0" borderId="48" xfId="0" applyFont="1" applyBorder="1" applyAlignment="1">
      <alignment horizontal="left" vertical="center" readingOrder="1"/>
    </xf>
    <xf numFmtId="0" fontId="7" fillId="0" borderId="49" xfId="0" applyFont="1" applyBorder="1" applyAlignment="1">
      <alignment horizontal="left" vertical="center" readingOrder="1"/>
    </xf>
    <xf numFmtId="0" fontId="7" fillId="0" borderId="59" xfId="0" applyFont="1" applyBorder="1" applyAlignment="1">
      <alignment horizontal="left" vertical="center" readingOrder="1"/>
    </xf>
    <xf numFmtId="0" fontId="7" fillId="0" borderId="50" xfId="0" applyFont="1" applyBorder="1" applyAlignment="1">
      <alignment horizontal="left" vertical="center" readingOrder="1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textRotation="90" wrapText="1"/>
    </xf>
    <xf numFmtId="0" fontId="11" fillId="0" borderId="23" xfId="0" applyFont="1" applyBorder="1" applyAlignment="1">
      <alignment horizontal="center" textRotation="90" wrapText="1"/>
    </xf>
    <xf numFmtId="0" fontId="11" fillId="0" borderId="38" xfId="0" applyFont="1" applyBorder="1" applyAlignment="1">
      <alignment horizontal="center" textRotation="90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164" fontId="6" fillId="0" borderId="61" xfId="0" applyNumberFormat="1" applyFont="1" applyBorder="1" applyAlignment="1">
      <alignment horizontal="center" vertical="center"/>
    </xf>
    <xf numFmtId="164" fontId="6" fillId="0" borderId="46" xfId="0" applyNumberFormat="1" applyFont="1" applyBorder="1" applyAlignment="1">
      <alignment horizontal="center" vertical="center"/>
    </xf>
    <xf numFmtId="0" fontId="6" fillId="0" borderId="6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6" xfId="0" applyFont="1" applyBorder="1" applyAlignment="1">
      <alignment horizontal="left" vertical="center"/>
    </xf>
    <xf numFmtId="0" fontId="1" fillId="0" borderId="64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65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58" xfId="0" applyFont="1" applyBorder="1" applyAlignment="1">
      <alignment horizontal="right" vertical="center"/>
    </xf>
    <xf numFmtId="0" fontId="2" fillId="0" borderId="59" xfId="0" applyFont="1" applyBorder="1" applyAlignment="1">
      <alignment horizontal="right" vertical="center"/>
    </xf>
    <xf numFmtId="0" fontId="2" fillId="0" borderId="60" xfId="0" applyFont="1" applyBorder="1" applyAlignment="1">
      <alignment horizontal="right" vertical="center"/>
    </xf>
    <xf numFmtId="0" fontId="7" fillId="0" borderId="64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6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6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 textRotation="90" wrapText="1"/>
    </xf>
    <xf numFmtId="0" fontId="15" fillId="0" borderId="50" xfId="0" applyFont="1" applyBorder="1" applyAlignment="1">
      <alignment horizontal="center" vertical="center" textRotation="90" wrapText="1"/>
    </xf>
    <xf numFmtId="0" fontId="15" fillId="0" borderId="62" xfId="0" applyFont="1" applyBorder="1" applyAlignment="1">
      <alignment horizontal="center" vertical="center" textRotation="90" wrapText="1"/>
    </xf>
    <xf numFmtId="0" fontId="15" fillId="0" borderId="54" xfId="0" applyFont="1" applyBorder="1" applyAlignment="1">
      <alignment horizontal="center" vertical="center" textRotation="90" wrapText="1"/>
    </xf>
    <xf numFmtId="0" fontId="15" fillId="0" borderId="26" xfId="0" applyFont="1" applyBorder="1" applyAlignment="1">
      <alignment horizontal="center" vertical="center" textRotation="90" wrapText="1"/>
    </xf>
    <xf numFmtId="0" fontId="15" fillId="0" borderId="40" xfId="0" applyFont="1" applyBorder="1" applyAlignment="1">
      <alignment horizontal="center" vertical="center" textRotation="90" wrapText="1"/>
    </xf>
    <xf numFmtId="0" fontId="7" fillId="0" borderId="55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24" xfId="0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14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right" wrapText="1"/>
    </xf>
    <xf numFmtId="0" fontId="7" fillId="0" borderId="59" xfId="0" applyFont="1" applyFill="1" applyBorder="1" applyAlignment="1">
      <alignment horizontal="right" wrapText="1"/>
    </xf>
    <xf numFmtId="0" fontId="7" fillId="0" borderId="60" xfId="0" applyFont="1" applyFill="1" applyBorder="1" applyAlignment="1">
      <alignment horizontal="right" wrapText="1"/>
    </xf>
    <xf numFmtId="0" fontId="6" fillId="0" borderId="58" xfId="0" applyFont="1" applyBorder="1" applyAlignment="1">
      <alignment horizontal="left" vertical="center"/>
    </xf>
    <xf numFmtId="0" fontId="6" fillId="0" borderId="59" xfId="0" applyFont="1" applyBorder="1" applyAlignment="1">
      <alignment horizontal="left" vertical="center"/>
    </xf>
    <xf numFmtId="0" fontId="6" fillId="0" borderId="60" xfId="0" applyFont="1" applyBorder="1" applyAlignment="1">
      <alignment horizontal="left" vertical="center"/>
    </xf>
    <xf numFmtId="0" fontId="6" fillId="0" borderId="58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7" fillId="0" borderId="58" xfId="0" applyFont="1" applyBorder="1" applyAlignment="1">
      <alignment horizontal="left" vertical="center" readingOrder="1"/>
    </xf>
    <xf numFmtId="0" fontId="7" fillId="0" borderId="60" xfId="0" applyFont="1" applyBorder="1" applyAlignment="1">
      <alignment horizontal="left" vertical="center" readingOrder="1"/>
    </xf>
    <xf numFmtId="0" fontId="7" fillId="0" borderId="62" xfId="0" applyFont="1" applyBorder="1" applyAlignment="1">
      <alignment horizontal="left" vertical="center" readingOrder="1"/>
    </xf>
    <xf numFmtId="0" fontId="7" fillId="0" borderId="0" xfId="0" applyFont="1" applyBorder="1" applyAlignment="1">
      <alignment horizontal="left" vertical="center" readingOrder="1"/>
    </xf>
    <xf numFmtId="0" fontId="7" fillId="0" borderId="45" xfId="0" applyFont="1" applyBorder="1" applyAlignment="1">
      <alignment horizontal="left" vertical="center" readingOrder="1"/>
    </xf>
    <xf numFmtId="0" fontId="7" fillId="0" borderId="54" xfId="0" applyFont="1" applyBorder="1" applyAlignment="1">
      <alignment horizontal="left" vertical="center" readingOrder="1"/>
    </xf>
    <xf numFmtId="0" fontId="21" fillId="0" borderId="16" xfId="0" applyFont="1" applyFill="1" applyBorder="1" applyAlignment="1">
      <alignment horizontal="left" vertical="top" wrapText="1"/>
    </xf>
    <xf numFmtId="0" fontId="21" fillId="0" borderId="18" xfId="0" applyFont="1" applyFill="1" applyBorder="1" applyAlignment="1">
      <alignment horizontal="left" vertical="top" wrapText="1"/>
    </xf>
    <xf numFmtId="0" fontId="1" fillId="0" borderId="6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49" fontId="1" fillId="0" borderId="52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3" xfId="0" applyNumberFormat="1" applyFont="1" applyFill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5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31" xfId="0" applyNumberFormat="1" applyFont="1" applyFill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49" fontId="1" fillId="0" borderId="57" xfId="0" applyNumberFormat="1" applyFont="1" applyBorder="1" applyAlignment="1">
      <alignment horizontal="center" vertical="center"/>
    </xf>
    <xf numFmtId="49" fontId="1" fillId="0" borderId="47" xfId="0" applyNumberFormat="1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7" fillId="0" borderId="58" xfId="0" applyFont="1" applyBorder="1" applyAlignment="1">
      <alignment horizontal="right" vertical="center"/>
    </xf>
    <xf numFmtId="0" fontId="7" fillId="0" borderId="59" xfId="0" applyFont="1" applyBorder="1" applyAlignment="1">
      <alignment horizontal="right" vertical="center"/>
    </xf>
    <xf numFmtId="0" fontId="7" fillId="0" borderId="60" xfId="0" applyFont="1" applyBorder="1" applyAlignment="1">
      <alignment horizontal="right" vertical="center"/>
    </xf>
    <xf numFmtId="0" fontId="2" fillId="0" borderId="44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58" xfId="0" applyNumberFormat="1" applyFont="1" applyBorder="1" applyAlignment="1">
      <alignment horizontal="center" vertical="center"/>
    </xf>
    <xf numFmtId="49" fontId="1" fillId="0" borderId="59" xfId="0" applyNumberFormat="1" applyFont="1" applyBorder="1" applyAlignment="1">
      <alignment horizontal="center" vertical="center"/>
    </xf>
    <xf numFmtId="49" fontId="1" fillId="0" borderId="60" xfId="0" applyNumberFormat="1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59" xfId="0" applyFont="1" applyFill="1" applyBorder="1" applyAlignment="1">
      <alignment horizontal="center" vertical="center"/>
    </xf>
    <xf numFmtId="0" fontId="8" fillId="2" borderId="60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7" fillId="0" borderId="58" xfId="0" applyFont="1" applyBorder="1" applyAlignment="1">
      <alignment horizontal="left" vertical="center" wrapText="1"/>
    </xf>
    <xf numFmtId="0" fontId="7" fillId="0" borderId="59" xfId="0" applyFont="1" applyBorder="1" applyAlignment="1">
      <alignment horizontal="left" vertical="center" wrapText="1"/>
    </xf>
    <xf numFmtId="0" fontId="7" fillId="0" borderId="60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11" fillId="0" borderId="32" xfId="0" applyFont="1" applyBorder="1" applyAlignment="1">
      <alignment horizontal="center" textRotation="90" wrapText="1"/>
    </xf>
    <xf numFmtId="0" fontId="11" fillId="0" borderId="21" xfId="0" applyFont="1" applyBorder="1" applyAlignment="1">
      <alignment horizontal="center" textRotation="90" wrapText="1"/>
    </xf>
    <xf numFmtId="0" fontId="11" fillId="0" borderId="33" xfId="0" applyFont="1" applyBorder="1" applyAlignment="1">
      <alignment horizontal="center" textRotation="90" wrapText="1"/>
    </xf>
    <xf numFmtId="0" fontId="11" fillId="0" borderId="2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textRotation="90" wrapText="1"/>
    </xf>
    <xf numFmtId="0" fontId="11" fillId="0" borderId="28" xfId="0" applyFont="1" applyBorder="1" applyAlignment="1">
      <alignment horizontal="center" textRotation="90" wrapText="1"/>
    </xf>
    <xf numFmtId="0" fontId="11" fillId="0" borderId="9" xfId="0" applyFont="1" applyBorder="1" applyAlignment="1">
      <alignment horizontal="center" textRotation="90" wrapText="1"/>
    </xf>
    <xf numFmtId="0" fontId="11" fillId="0" borderId="3" xfId="0" applyFont="1" applyBorder="1" applyAlignment="1">
      <alignment horizontal="center" textRotation="90" wrapText="1"/>
    </xf>
    <xf numFmtId="0" fontId="11" fillId="0" borderId="29" xfId="0" applyFont="1" applyBorder="1" applyAlignment="1">
      <alignment horizontal="center" textRotation="90" wrapText="1"/>
    </xf>
    <xf numFmtId="164" fontId="6" fillId="0" borderId="55" xfId="0" applyNumberFormat="1" applyFont="1" applyBorder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14" fontId="6" fillId="0" borderId="55" xfId="0" applyNumberFormat="1" applyFont="1" applyBorder="1" applyAlignment="1">
      <alignment horizontal="left" vertical="center"/>
    </xf>
    <xf numFmtId="14" fontId="6" fillId="0" borderId="5" xfId="0" applyNumberFormat="1" applyFont="1" applyBorder="1" applyAlignment="1">
      <alignment horizontal="left" vertical="center"/>
    </xf>
    <xf numFmtId="14" fontId="6" fillId="0" borderId="24" xfId="0" applyNumberFormat="1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5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164" fontId="6" fillId="0" borderId="58" xfId="0" applyNumberFormat="1" applyFont="1" applyBorder="1" applyAlignment="1">
      <alignment horizontal="center" vertical="center"/>
    </xf>
    <xf numFmtId="164" fontId="6" fillId="0" borderId="60" xfId="0" applyNumberFormat="1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left" vertical="top"/>
    </xf>
    <xf numFmtId="0" fontId="21" fillId="0" borderId="20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1" fillId="0" borderId="65" xfId="0" applyFont="1" applyBorder="1" applyAlignment="1">
      <alignment horizontal="left" vertical="top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64" xfId="0" applyFont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left" vertical="top"/>
    </xf>
    <xf numFmtId="0" fontId="21" fillId="0" borderId="65" xfId="0" applyFont="1" applyFill="1" applyBorder="1" applyAlignment="1">
      <alignment horizontal="left" vertical="top"/>
    </xf>
    <xf numFmtId="0" fontId="21" fillId="0" borderId="17" xfId="0" applyFont="1" applyBorder="1" applyAlignment="1">
      <alignment horizontal="left" vertical="top"/>
    </xf>
    <xf numFmtId="0" fontId="21" fillId="0" borderId="37" xfId="0" applyFont="1" applyBorder="1" applyAlignment="1">
      <alignment horizontal="left" vertical="top"/>
    </xf>
    <xf numFmtId="0" fontId="16" fillId="0" borderId="42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47" xfId="0" applyFont="1" applyFill="1" applyBorder="1" applyAlignment="1">
      <alignment horizontal="center" vertical="center"/>
    </xf>
    <xf numFmtId="0" fontId="18" fillId="0" borderId="43" xfId="0" applyFont="1" applyFill="1" applyBorder="1" applyAlignment="1">
      <alignment horizontal="center" vertical="center"/>
    </xf>
    <xf numFmtId="0" fontId="18" fillId="0" borderId="44" xfId="0" applyFont="1" applyFill="1" applyBorder="1" applyAlignment="1">
      <alignment horizontal="center" vertical="center"/>
    </xf>
    <xf numFmtId="0" fontId="18" fillId="0" borderId="47" xfId="0" applyFont="1" applyFill="1" applyBorder="1" applyAlignment="1">
      <alignment horizontal="center" vertical="center"/>
    </xf>
    <xf numFmtId="0" fontId="21" fillId="0" borderId="64" xfId="0" applyFont="1" applyFill="1" applyBorder="1" applyAlignment="1">
      <alignment horizontal="left" vertical="top" wrapText="1"/>
    </xf>
    <xf numFmtId="0" fontId="21" fillId="0" borderId="19" xfId="0" applyFont="1" applyFill="1" applyBorder="1" applyAlignment="1">
      <alignment horizontal="left" vertical="top" wrapText="1"/>
    </xf>
    <xf numFmtId="0" fontId="21" fillId="0" borderId="65" xfId="0" applyFont="1" applyFill="1" applyBorder="1" applyAlignment="1">
      <alignment horizontal="left" vertical="top" wrapText="1"/>
    </xf>
    <xf numFmtId="0" fontId="21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0" fontId="23" fillId="0" borderId="37" xfId="0" applyFont="1" applyFill="1" applyBorder="1" applyAlignment="1">
      <alignment horizontal="center" vertical="center"/>
    </xf>
    <xf numFmtId="0" fontId="21" fillId="0" borderId="65" xfId="0" applyFont="1" applyBorder="1" applyAlignment="1">
      <alignment horizontal="center" vertical="center"/>
    </xf>
    <xf numFmtId="0" fontId="21" fillId="0" borderId="19" xfId="0" applyFont="1" applyBorder="1" applyAlignment="1">
      <alignment horizontal="left" vertical="top"/>
    </xf>
    <xf numFmtId="0" fontId="6" fillId="0" borderId="2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64" xfId="0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0" fontId="6" fillId="0" borderId="5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24" fillId="0" borderId="64" xfId="0" applyFont="1" applyBorder="1" applyAlignment="1">
      <alignment horizontal="center" vertical="center"/>
    </xf>
    <xf numFmtId="0" fontId="24" fillId="0" borderId="65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5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60" xfId="0" applyFont="1" applyBorder="1" applyAlignment="1">
      <alignment horizontal="center"/>
    </xf>
    <xf numFmtId="0" fontId="7" fillId="0" borderId="58" xfId="0" applyFont="1" applyBorder="1" applyAlignment="1">
      <alignment vertical="center"/>
    </xf>
    <xf numFmtId="0" fontId="7" fillId="0" borderId="59" xfId="0" applyFont="1" applyBorder="1" applyAlignment="1">
      <alignment vertical="center"/>
    </xf>
    <xf numFmtId="0" fontId="7" fillId="0" borderId="60" xfId="0" applyFont="1" applyBorder="1" applyAlignment="1">
      <alignment vertical="center"/>
    </xf>
    <xf numFmtId="0" fontId="7" fillId="0" borderId="57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7" fillId="0" borderId="56" xfId="0" applyFont="1" applyBorder="1" applyAlignment="1">
      <alignment horizontal="right" vertical="center"/>
    </xf>
    <xf numFmtId="0" fontId="7" fillId="0" borderId="30" xfId="0" applyFont="1" applyBorder="1" applyAlignment="1">
      <alignment horizontal="right" vertical="center"/>
    </xf>
    <xf numFmtId="0" fontId="7" fillId="0" borderId="31" xfId="0" applyFont="1" applyBorder="1" applyAlignment="1">
      <alignment horizontal="right" vertical="center"/>
    </xf>
    <xf numFmtId="0" fontId="7" fillId="0" borderId="30" xfId="0" applyFont="1" applyBorder="1" applyAlignment="1">
      <alignment horizontal="center"/>
    </xf>
    <xf numFmtId="0" fontId="7" fillId="0" borderId="38" xfId="0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800000"/>
      <color rgb="FF0066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17"/>
  <sheetViews>
    <sheetView tabSelected="1" topLeftCell="A111" zoomScale="120" zoomScaleNormal="120" workbookViewId="0">
      <selection activeCell="AL141" sqref="AL141"/>
    </sheetView>
  </sheetViews>
  <sheetFormatPr defaultRowHeight="15" x14ac:dyDescent="0.25"/>
  <cols>
    <col min="1" max="1" width="2.7109375" customWidth="1"/>
    <col min="2" max="2" width="4" customWidth="1"/>
    <col min="3" max="3" width="3.85546875" style="1" customWidth="1"/>
    <col min="4" max="28" width="2.7109375" style="1" customWidth="1"/>
    <col min="29" max="29" width="3.85546875" style="1" customWidth="1"/>
    <col min="30" max="30" width="2.7109375" style="1" customWidth="1"/>
    <col min="31" max="31" width="3.7109375" style="1" customWidth="1"/>
    <col min="32" max="36" width="2.7109375" style="1" customWidth="1"/>
    <col min="37" max="37" width="4.140625" style="1" customWidth="1"/>
    <col min="38" max="38" width="2.7109375" style="1" customWidth="1"/>
    <col min="39" max="39" width="3.85546875" style="1" customWidth="1"/>
    <col min="40" max="48" width="2.7109375" style="1" customWidth="1"/>
    <col min="49" max="49" width="4.140625" style="1" customWidth="1"/>
    <col min="50" max="55" width="2.7109375" style="1" customWidth="1"/>
    <col min="56" max="56" width="3" customWidth="1"/>
  </cols>
  <sheetData>
    <row r="1" spans="2:55" x14ac:dyDescent="0.25"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8" t="s">
        <v>0</v>
      </c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73" t="s">
        <v>14</v>
      </c>
      <c r="AQ1" s="373"/>
      <c r="AR1" s="373"/>
      <c r="AS1" s="373"/>
      <c r="AT1" s="373"/>
      <c r="AU1" s="373"/>
      <c r="AV1" s="373"/>
      <c r="AW1" s="373"/>
      <c r="AX1" s="373"/>
      <c r="AY1" s="373"/>
      <c r="AZ1" s="373"/>
      <c r="BA1" s="373"/>
      <c r="BB1" s="373"/>
      <c r="BC1" s="373"/>
    </row>
    <row r="2" spans="2:55" x14ac:dyDescent="0.25">
      <c r="B2" s="348" t="s">
        <v>99</v>
      </c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348"/>
      <c r="AC2" s="348"/>
      <c r="AD2" s="348"/>
      <c r="AE2" s="348"/>
      <c r="AF2" s="348"/>
      <c r="AG2" s="348"/>
      <c r="AH2" s="348"/>
      <c r="AI2" s="348"/>
      <c r="AJ2" s="348"/>
      <c r="AK2" s="348"/>
      <c r="AL2" s="348"/>
      <c r="AM2" s="348"/>
      <c r="AN2" s="348"/>
      <c r="AO2" s="348"/>
      <c r="AP2" s="348"/>
      <c r="AQ2" s="348"/>
      <c r="AR2" s="348"/>
      <c r="AS2" s="348"/>
      <c r="AT2" s="348"/>
      <c r="AU2" s="348"/>
      <c r="AV2" s="348"/>
      <c r="AW2" s="348"/>
      <c r="AX2" s="348"/>
      <c r="AY2" s="348"/>
      <c r="AZ2" s="348"/>
      <c r="BA2" s="348"/>
      <c r="BB2" s="348"/>
      <c r="BC2" s="348"/>
    </row>
    <row r="3" spans="2:55" x14ac:dyDescent="0.25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348" t="s">
        <v>101</v>
      </c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  <c r="AD3" s="348"/>
      <c r="AE3" s="348"/>
      <c r="AF3" s="348"/>
      <c r="AG3" s="348"/>
      <c r="AH3" s="348"/>
      <c r="AI3" s="348"/>
      <c r="AJ3" s="348"/>
      <c r="AK3" s="348"/>
      <c r="AL3" s="348"/>
      <c r="AM3" s="348"/>
      <c r="AN3" s="348"/>
      <c r="AO3" s="348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2:55" x14ac:dyDescent="0.25">
      <c r="B4" s="28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348" t="s">
        <v>102</v>
      </c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</row>
    <row r="5" spans="2:55" x14ac:dyDescent="0.25">
      <c r="B5" s="31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</row>
    <row r="6" spans="2:55" x14ac:dyDescent="0.25">
      <c r="B6" s="43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</row>
    <row r="7" spans="2:55" x14ac:dyDescent="0.25">
      <c r="B7" s="39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</row>
    <row r="8" spans="2:55" x14ac:dyDescent="0.25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2:55" ht="18.75" x14ac:dyDescent="0.25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374" t="s">
        <v>31</v>
      </c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4"/>
      <c r="AB9" s="374"/>
      <c r="AC9" s="374"/>
      <c r="AD9" s="374"/>
      <c r="AE9" s="374"/>
      <c r="AF9" s="374"/>
      <c r="AG9" s="374"/>
      <c r="AH9" s="374"/>
      <c r="AI9" s="374"/>
      <c r="AJ9" s="374"/>
      <c r="AK9" s="374"/>
      <c r="AL9" s="374"/>
      <c r="AM9" s="374"/>
      <c r="AN9" s="374"/>
      <c r="AO9" s="374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2:55" ht="15" customHeight="1" x14ac:dyDescent="0.25"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2:55" ht="15" customHeight="1" x14ac:dyDescent="0.25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2:55" x14ac:dyDescent="0.25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349" t="s">
        <v>1</v>
      </c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</row>
    <row r="13" spans="2:55" x14ac:dyDescent="0.25">
      <c r="B13" s="292" t="s">
        <v>12</v>
      </c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349" t="s">
        <v>223</v>
      </c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349"/>
      <c r="AD13" s="349"/>
      <c r="AE13" s="349"/>
      <c r="AF13" s="349"/>
      <c r="AG13" s="349"/>
      <c r="AH13" s="349"/>
      <c r="AI13" s="349"/>
      <c r="AJ13" s="349"/>
      <c r="AK13" s="349"/>
      <c r="AL13" s="349"/>
      <c r="AM13" s="349"/>
      <c r="AN13" s="349"/>
      <c r="AO13" s="349"/>
      <c r="AP13" s="375" t="s">
        <v>116</v>
      </c>
      <c r="AQ13" s="375"/>
      <c r="AR13" s="375"/>
      <c r="AS13" s="375"/>
      <c r="AT13" s="375"/>
      <c r="AU13" s="375"/>
      <c r="AV13" s="375"/>
      <c r="AW13" s="375"/>
      <c r="AX13" s="375"/>
      <c r="AY13" s="375"/>
      <c r="AZ13" s="375"/>
      <c r="BA13" s="375"/>
      <c r="BB13" s="375"/>
      <c r="BC13" s="375"/>
    </row>
    <row r="14" spans="2:55" x14ac:dyDescent="0.25">
      <c r="B14" s="405" t="s">
        <v>193</v>
      </c>
      <c r="C14" s="405"/>
      <c r="D14" s="405"/>
      <c r="E14" s="405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349" t="s">
        <v>110</v>
      </c>
      <c r="Q14" s="349"/>
      <c r="R14" s="349"/>
      <c r="S14" s="349"/>
      <c r="T14" s="349"/>
      <c r="U14" s="349"/>
      <c r="V14" s="349"/>
      <c r="W14" s="349"/>
      <c r="X14" s="349"/>
      <c r="Y14" s="349"/>
      <c r="Z14" s="349"/>
      <c r="AA14" s="349"/>
      <c r="AB14" s="349"/>
      <c r="AC14" s="349"/>
      <c r="AD14" s="349"/>
      <c r="AE14" s="349"/>
      <c r="AF14" s="349"/>
      <c r="AG14" s="349"/>
      <c r="AH14" s="349"/>
      <c r="AI14" s="349"/>
      <c r="AJ14" s="349"/>
      <c r="AK14" s="349"/>
      <c r="AL14" s="349"/>
      <c r="AM14" s="349"/>
      <c r="AN14" s="349"/>
      <c r="AO14" s="349"/>
      <c r="AP14" s="376" t="s">
        <v>117</v>
      </c>
      <c r="AQ14" s="376"/>
      <c r="AR14" s="376"/>
      <c r="AS14" s="376"/>
      <c r="AT14" s="376"/>
      <c r="AU14" s="376"/>
      <c r="AV14" s="376"/>
      <c r="AW14" s="376"/>
      <c r="AX14" s="376"/>
      <c r="AY14" s="376"/>
      <c r="AZ14" s="376"/>
      <c r="BA14" s="376"/>
      <c r="BB14" s="376"/>
      <c r="BC14" s="376"/>
    </row>
    <row r="15" spans="2:55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49" t="s">
        <v>119</v>
      </c>
      <c r="P15" s="349"/>
      <c r="Q15" s="349"/>
      <c r="R15" s="349"/>
      <c r="S15" s="349"/>
      <c r="T15" s="349"/>
      <c r="U15" s="349"/>
      <c r="V15" s="349"/>
      <c r="W15" s="349"/>
      <c r="X15" s="349"/>
      <c r="Y15" s="349"/>
      <c r="Z15" s="349"/>
      <c r="AA15" s="349"/>
      <c r="AB15" s="349"/>
      <c r="AC15" s="349"/>
      <c r="AD15" s="349"/>
      <c r="AE15" s="349"/>
      <c r="AF15" s="349"/>
      <c r="AG15" s="349"/>
      <c r="AH15" s="349"/>
      <c r="AI15" s="349"/>
      <c r="AJ15" s="349"/>
      <c r="AK15" s="349"/>
      <c r="AL15" s="349"/>
      <c r="AM15" s="349"/>
      <c r="AN15" s="349"/>
      <c r="AO15" s="349"/>
      <c r="AP15" s="349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</row>
    <row r="16" spans="2:55" x14ac:dyDescent="0.25">
      <c r="B16" s="377" t="s">
        <v>222</v>
      </c>
      <c r="C16" s="377"/>
      <c r="D16" s="377"/>
      <c r="E16" s="377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49" t="s">
        <v>184</v>
      </c>
      <c r="Q16" s="349"/>
      <c r="R16" s="349"/>
      <c r="S16" s="349"/>
      <c r="T16" s="349"/>
      <c r="U16" s="349"/>
      <c r="V16" s="349"/>
      <c r="W16" s="349"/>
      <c r="X16" s="349"/>
      <c r="Y16" s="349"/>
      <c r="Z16" s="349"/>
      <c r="AA16" s="349"/>
      <c r="AB16" s="349"/>
      <c r="AC16" s="349"/>
      <c r="AD16" s="349"/>
      <c r="AE16" s="349"/>
      <c r="AF16" s="349"/>
      <c r="AG16" s="349"/>
      <c r="AH16" s="349"/>
      <c r="AI16" s="349"/>
      <c r="AJ16" s="349"/>
      <c r="AK16" s="349"/>
      <c r="AL16" s="349"/>
      <c r="AM16" s="349"/>
      <c r="AN16" s="349"/>
      <c r="AO16" s="349"/>
      <c r="AP16" s="375" t="s">
        <v>13</v>
      </c>
      <c r="AQ16" s="375"/>
      <c r="AR16" s="375"/>
      <c r="AS16" s="375"/>
      <c r="AT16" s="375"/>
      <c r="AU16" s="375"/>
      <c r="AV16" s="375"/>
      <c r="AW16" s="375"/>
      <c r="AX16" s="375"/>
      <c r="AY16" s="375"/>
      <c r="AZ16" s="375"/>
      <c r="BA16" s="375"/>
      <c r="BB16" s="375"/>
      <c r="BC16" s="375"/>
    </row>
    <row r="17" spans="2:56" x14ac:dyDescent="0.25">
      <c r="B17" s="406" t="s">
        <v>183</v>
      </c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7"/>
      <c r="P17" s="408" t="s">
        <v>112</v>
      </c>
      <c r="Q17" s="408"/>
      <c r="R17" s="408"/>
      <c r="S17" s="408"/>
      <c r="T17" s="408"/>
      <c r="U17" s="408"/>
      <c r="V17" s="408"/>
      <c r="W17" s="408"/>
      <c r="X17" s="408"/>
      <c r="Y17" s="408"/>
      <c r="Z17" s="408"/>
      <c r="AA17" s="408"/>
      <c r="AB17" s="408"/>
      <c r="AC17" s="408"/>
      <c r="AD17" s="408"/>
      <c r="AE17" s="408"/>
      <c r="AF17" s="408"/>
      <c r="AG17" s="408"/>
      <c r="AH17" s="408"/>
      <c r="AI17" s="408"/>
      <c r="AJ17" s="408"/>
      <c r="AK17" s="408"/>
      <c r="AL17" s="408"/>
      <c r="AM17" s="408"/>
      <c r="AN17" s="408"/>
      <c r="AO17" s="408"/>
      <c r="AP17" s="375" t="s">
        <v>195</v>
      </c>
      <c r="AQ17" s="375"/>
      <c r="AR17" s="375"/>
      <c r="AS17" s="375"/>
      <c r="AT17" s="375"/>
      <c r="AU17" s="375"/>
      <c r="AV17" s="375"/>
      <c r="AW17" s="375"/>
      <c r="AX17" s="375"/>
      <c r="AY17" s="375"/>
      <c r="AZ17" s="375"/>
      <c r="BA17" s="375"/>
      <c r="BB17" s="375"/>
      <c r="BC17" s="375"/>
    </row>
    <row r="18" spans="2:56" x14ac:dyDescent="0.25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</row>
    <row r="19" spans="2:56" x14ac:dyDescent="0.25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</row>
    <row r="20" spans="2:56" ht="15.75" thickBot="1" x14ac:dyDescent="0.3">
      <c r="B20" s="292" t="s">
        <v>15</v>
      </c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</row>
    <row r="21" spans="2:56" ht="15.75" thickBot="1" x14ac:dyDescent="0.3">
      <c r="B21" s="384" t="s">
        <v>16</v>
      </c>
      <c r="C21" s="385"/>
      <c r="D21" s="352" t="s">
        <v>86</v>
      </c>
      <c r="E21" s="353"/>
      <c r="F21" s="353"/>
      <c r="G21" s="353"/>
      <c r="H21" s="354"/>
      <c r="I21" s="352" t="s">
        <v>87</v>
      </c>
      <c r="J21" s="353"/>
      <c r="K21" s="353"/>
      <c r="L21" s="354"/>
      <c r="M21" s="352" t="s">
        <v>88</v>
      </c>
      <c r="N21" s="353"/>
      <c r="O21" s="353"/>
      <c r="P21" s="354"/>
      <c r="Q21" s="352" t="s">
        <v>89</v>
      </c>
      <c r="R21" s="353"/>
      <c r="S21" s="353"/>
      <c r="T21" s="353"/>
      <c r="U21" s="354"/>
      <c r="V21" s="352" t="s">
        <v>90</v>
      </c>
      <c r="W21" s="353"/>
      <c r="X21" s="353"/>
      <c r="Y21" s="354"/>
      <c r="Z21" s="352" t="s">
        <v>91</v>
      </c>
      <c r="AA21" s="353"/>
      <c r="AB21" s="353"/>
      <c r="AC21" s="354"/>
      <c r="AD21" s="352" t="s">
        <v>92</v>
      </c>
      <c r="AE21" s="353"/>
      <c r="AF21" s="353"/>
      <c r="AG21" s="353"/>
      <c r="AH21" s="354"/>
      <c r="AI21" s="353" t="s">
        <v>93</v>
      </c>
      <c r="AJ21" s="353"/>
      <c r="AK21" s="353"/>
      <c r="AL21" s="354"/>
      <c r="AM21" s="352" t="s">
        <v>94</v>
      </c>
      <c r="AN21" s="353"/>
      <c r="AO21" s="353"/>
      <c r="AP21" s="354"/>
      <c r="AQ21" s="352" t="s">
        <v>95</v>
      </c>
      <c r="AR21" s="353"/>
      <c r="AS21" s="353"/>
      <c r="AT21" s="353"/>
      <c r="AU21" s="354"/>
      <c r="AV21" s="352" t="s">
        <v>96</v>
      </c>
      <c r="AW21" s="353"/>
      <c r="AX21" s="353"/>
      <c r="AY21" s="354"/>
      <c r="AZ21" s="352" t="s">
        <v>97</v>
      </c>
      <c r="BA21" s="353"/>
      <c r="BB21" s="353"/>
      <c r="BC21" s="353"/>
      <c r="BD21" s="354"/>
    </row>
    <row r="22" spans="2:56" ht="15.75" thickBot="1" x14ac:dyDescent="0.3">
      <c r="B22" s="386"/>
      <c r="C22" s="387"/>
      <c r="D22" s="67">
        <v>1</v>
      </c>
      <c r="E22" s="68">
        <v>2</v>
      </c>
      <c r="F22" s="68">
        <v>3</v>
      </c>
      <c r="G22" s="68">
        <v>4</v>
      </c>
      <c r="H22" s="69">
        <v>5</v>
      </c>
      <c r="I22" s="67">
        <v>6</v>
      </c>
      <c r="J22" s="68">
        <v>7</v>
      </c>
      <c r="K22" s="68">
        <v>8</v>
      </c>
      <c r="L22" s="69">
        <v>9</v>
      </c>
      <c r="M22" s="67">
        <v>10</v>
      </c>
      <c r="N22" s="68">
        <v>11</v>
      </c>
      <c r="O22" s="68">
        <v>12</v>
      </c>
      <c r="P22" s="69">
        <v>13</v>
      </c>
      <c r="Q22" s="67">
        <v>14</v>
      </c>
      <c r="R22" s="68">
        <v>15</v>
      </c>
      <c r="S22" s="68">
        <v>16</v>
      </c>
      <c r="T22" s="68">
        <v>17</v>
      </c>
      <c r="U22" s="69">
        <v>18</v>
      </c>
      <c r="V22" s="67">
        <v>19</v>
      </c>
      <c r="W22" s="68">
        <v>20</v>
      </c>
      <c r="X22" s="68">
        <v>21</v>
      </c>
      <c r="Y22" s="69">
        <v>22</v>
      </c>
      <c r="Z22" s="67">
        <v>23</v>
      </c>
      <c r="AA22" s="68">
        <v>24</v>
      </c>
      <c r="AB22" s="68">
        <v>25</v>
      </c>
      <c r="AC22" s="69">
        <v>26</v>
      </c>
      <c r="AD22" s="67">
        <v>27</v>
      </c>
      <c r="AE22" s="68">
        <v>28</v>
      </c>
      <c r="AF22" s="68">
        <v>29</v>
      </c>
      <c r="AG22" s="68">
        <v>30</v>
      </c>
      <c r="AH22" s="69">
        <v>31</v>
      </c>
      <c r="AI22" s="70">
        <v>32</v>
      </c>
      <c r="AJ22" s="68">
        <v>33</v>
      </c>
      <c r="AK22" s="68">
        <v>34</v>
      </c>
      <c r="AL22" s="69">
        <v>35</v>
      </c>
      <c r="AM22" s="67">
        <v>36</v>
      </c>
      <c r="AN22" s="68">
        <v>37</v>
      </c>
      <c r="AO22" s="68">
        <v>38</v>
      </c>
      <c r="AP22" s="69">
        <v>39</v>
      </c>
      <c r="AQ22" s="67">
        <v>40</v>
      </c>
      <c r="AR22" s="68">
        <v>41</v>
      </c>
      <c r="AS22" s="68">
        <v>42</v>
      </c>
      <c r="AT22" s="68">
        <v>43</v>
      </c>
      <c r="AU22" s="69">
        <v>44</v>
      </c>
      <c r="AV22" s="67">
        <v>45</v>
      </c>
      <c r="AW22" s="68">
        <v>46</v>
      </c>
      <c r="AX22" s="68">
        <v>47</v>
      </c>
      <c r="AY22" s="126">
        <v>48</v>
      </c>
      <c r="AZ22" s="128">
        <v>49</v>
      </c>
      <c r="BA22" s="129">
        <v>50</v>
      </c>
      <c r="BB22" s="129">
        <v>51</v>
      </c>
      <c r="BC22" s="129">
        <v>52</v>
      </c>
      <c r="BD22" s="130">
        <v>53</v>
      </c>
    </row>
    <row r="23" spans="2:56" ht="15" customHeight="1" x14ac:dyDescent="0.25">
      <c r="B23" s="388">
        <v>1</v>
      </c>
      <c r="C23" s="389"/>
      <c r="D23" s="106" t="s">
        <v>55</v>
      </c>
      <c r="E23" s="96" t="s">
        <v>55</v>
      </c>
      <c r="F23" s="97" t="s">
        <v>55</v>
      </c>
      <c r="G23" s="97" t="s">
        <v>55</v>
      </c>
      <c r="H23" s="98" t="s">
        <v>55</v>
      </c>
      <c r="I23" s="99" t="s">
        <v>25</v>
      </c>
      <c r="J23" s="97" t="s">
        <v>25</v>
      </c>
      <c r="K23" s="100" t="s">
        <v>55</v>
      </c>
      <c r="L23" s="101" t="s">
        <v>55</v>
      </c>
      <c r="M23" s="95" t="s">
        <v>55</v>
      </c>
      <c r="N23" s="96" t="s">
        <v>56</v>
      </c>
      <c r="O23" s="96" t="s">
        <v>56</v>
      </c>
      <c r="P23" s="102" t="s">
        <v>56</v>
      </c>
      <c r="Q23" s="103" t="s">
        <v>56</v>
      </c>
      <c r="R23" s="104" t="s">
        <v>56</v>
      </c>
      <c r="S23" s="104" t="s">
        <v>56</v>
      </c>
      <c r="T23" s="104" t="s">
        <v>56</v>
      </c>
      <c r="U23" s="105" t="s">
        <v>56</v>
      </c>
      <c r="V23" s="95" t="s">
        <v>55</v>
      </c>
      <c r="W23" s="96" t="s">
        <v>55</v>
      </c>
      <c r="X23" s="96" t="s">
        <v>55</v>
      </c>
      <c r="Y23" s="102" t="s">
        <v>55</v>
      </c>
      <c r="Z23" s="95" t="s">
        <v>55</v>
      </c>
      <c r="AA23" s="96" t="s">
        <v>55</v>
      </c>
      <c r="AB23" s="96" t="s">
        <v>55</v>
      </c>
      <c r="AC23" s="102" t="s">
        <v>55</v>
      </c>
      <c r="AD23" s="95" t="s">
        <v>55</v>
      </c>
      <c r="AE23" s="96" t="s">
        <v>55</v>
      </c>
      <c r="AF23" s="96" t="s">
        <v>55</v>
      </c>
      <c r="AG23" s="96" t="s">
        <v>55</v>
      </c>
      <c r="AH23" s="102" t="s">
        <v>55</v>
      </c>
      <c r="AI23" s="106" t="s">
        <v>55</v>
      </c>
      <c r="AJ23" s="96" t="s">
        <v>55</v>
      </c>
      <c r="AK23" s="96" t="s">
        <v>55</v>
      </c>
      <c r="AL23" s="102" t="s">
        <v>55</v>
      </c>
      <c r="AM23" s="107" t="s">
        <v>55</v>
      </c>
      <c r="AN23" s="96" t="s">
        <v>55</v>
      </c>
      <c r="AO23" s="96" t="s">
        <v>55</v>
      </c>
      <c r="AP23" s="102" t="s">
        <v>55</v>
      </c>
      <c r="AQ23" s="96" t="s">
        <v>25</v>
      </c>
      <c r="AR23" s="96" t="s">
        <v>25</v>
      </c>
      <c r="AS23" s="97" t="s">
        <v>25</v>
      </c>
      <c r="AT23" s="97" t="s">
        <v>55</v>
      </c>
      <c r="AU23" s="101" t="s">
        <v>55</v>
      </c>
      <c r="AV23" s="95" t="s">
        <v>24</v>
      </c>
      <c r="AW23" s="96" t="s">
        <v>24</v>
      </c>
      <c r="AX23" s="96" t="s">
        <v>24</v>
      </c>
      <c r="AY23" s="98" t="s">
        <v>24</v>
      </c>
      <c r="AZ23" s="99" t="s">
        <v>24</v>
      </c>
      <c r="BA23" s="97" t="s">
        <v>24</v>
      </c>
      <c r="BB23" s="97" t="s">
        <v>24</v>
      </c>
      <c r="BC23" s="97" t="s">
        <v>24</v>
      </c>
      <c r="BD23" s="101" t="s">
        <v>24</v>
      </c>
    </row>
    <row r="24" spans="2:56" ht="15" customHeight="1" x14ac:dyDescent="0.25">
      <c r="B24" s="350">
        <v>2</v>
      </c>
      <c r="C24" s="351"/>
      <c r="D24" s="134" t="s">
        <v>55</v>
      </c>
      <c r="E24" s="109" t="s">
        <v>55</v>
      </c>
      <c r="F24" s="110" t="s">
        <v>55</v>
      </c>
      <c r="G24" s="110" t="s">
        <v>55</v>
      </c>
      <c r="H24" s="111" t="s">
        <v>55</v>
      </c>
      <c r="I24" s="108" t="s">
        <v>55</v>
      </c>
      <c r="J24" s="111" t="s">
        <v>25</v>
      </c>
      <c r="K24" s="109" t="s">
        <v>196</v>
      </c>
      <c r="L24" s="112" t="s">
        <v>55</v>
      </c>
      <c r="M24" s="108" t="s">
        <v>55</v>
      </c>
      <c r="N24" s="109" t="s">
        <v>57</v>
      </c>
      <c r="O24" s="109" t="s">
        <v>57</v>
      </c>
      <c r="P24" s="113" t="s">
        <v>57</v>
      </c>
      <c r="Q24" s="108" t="s">
        <v>57</v>
      </c>
      <c r="R24" s="109" t="s">
        <v>57</v>
      </c>
      <c r="S24" s="109" t="s">
        <v>57</v>
      </c>
      <c r="T24" s="109" t="s">
        <v>57</v>
      </c>
      <c r="U24" s="113" t="s">
        <v>57</v>
      </c>
      <c r="V24" s="108" t="s">
        <v>55</v>
      </c>
      <c r="W24" s="109" t="s">
        <v>55</v>
      </c>
      <c r="X24" s="109" t="s">
        <v>55</v>
      </c>
      <c r="Y24" s="113" t="s">
        <v>55</v>
      </c>
      <c r="Z24" s="108" t="s">
        <v>55</v>
      </c>
      <c r="AA24" s="109" t="s">
        <v>55</v>
      </c>
      <c r="AB24" s="109" t="s">
        <v>55</v>
      </c>
      <c r="AC24" s="113" t="s">
        <v>55</v>
      </c>
      <c r="AD24" s="108" t="s">
        <v>55</v>
      </c>
      <c r="AE24" s="109" t="s">
        <v>55</v>
      </c>
      <c r="AF24" s="109" t="s">
        <v>55</v>
      </c>
      <c r="AG24" s="109" t="s">
        <v>55</v>
      </c>
      <c r="AH24" s="113" t="s">
        <v>55</v>
      </c>
      <c r="AI24" s="108" t="s">
        <v>55</v>
      </c>
      <c r="AJ24" s="109" t="s">
        <v>55</v>
      </c>
      <c r="AK24" s="109" t="s">
        <v>55</v>
      </c>
      <c r="AL24" s="113" t="s">
        <v>55</v>
      </c>
      <c r="AM24" s="108" t="s">
        <v>55</v>
      </c>
      <c r="AN24" s="109" t="s">
        <v>55</v>
      </c>
      <c r="AO24" s="109" t="s">
        <v>55</v>
      </c>
      <c r="AP24" s="113" t="s">
        <v>55</v>
      </c>
      <c r="AQ24" s="108" t="s">
        <v>55</v>
      </c>
      <c r="AR24" s="109" t="s">
        <v>25</v>
      </c>
      <c r="AS24" s="110" t="s">
        <v>25</v>
      </c>
      <c r="AT24" s="110" t="s">
        <v>25</v>
      </c>
      <c r="AU24" s="105" t="s">
        <v>197</v>
      </c>
      <c r="AV24" s="108" t="s">
        <v>24</v>
      </c>
      <c r="AW24" s="109" t="s">
        <v>24</v>
      </c>
      <c r="AX24" s="109" t="s">
        <v>24</v>
      </c>
      <c r="AY24" s="111" t="s">
        <v>24</v>
      </c>
      <c r="AZ24" s="108" t="s">
        <v>24</v>
      </c>
      <c r="BA24" s="109" t="s">
        <v>24</v>
      </c>
      <c r="BB24" s="109" t="s">
        <v>24</v>
      </c>
      <c r="BC24" s="109" t="s">
        <v>24</v>
      </c>
      <c r="BD24" s="113" t="s">
        <v>24</v>
      </c>
    </row>
    <row r="25" spans="2:56" ht="29.25" customHeight="1" thickBot="1" x14ac:dyDescent="0.3">
      <c r="B25" s="350">
        <v>3</v>
      </c>
      <c r="C25" s="351"/>
      <c r="D25" s="119" t="s">
        <v>55</v>
      </c>
      <c r="E25" s="110" t="s">
        <v>55</v>
      </c>
      <c r="F25" s="110" t="s">
        <v>55</v>
      </c>
      <c r="G25" s="110" t="s">
        <v>55</v>
      </c>
      <c r="H25" s="115" t="s">
        <v>55</v>
      </c>
      <c r="I25" s="116" t="s">
        <v>55</v>
      </c>
      <c r="J25" s="115" t="s">
        <v>55</v>
      </c>
      <c r="K25" s="115" t="s">
        <v>25</v>
      </c>
      <c r="L25" s="113" t="s">
        <v>25</v>
      </c>
      <c r="M25" s="108" t="s">
        <v>55</v>
      </c>
      <c r="N25" s="110" t="s">
        <v>58</v>
      </c>
      <c r="O25" s="110" t="s">
        <v>58</v>
      </c>
      <c r="P25" s="105" t="s">
        <v>58</v>
      </c>
      <c r="Q25" s="114" t="s">
        <v>58</v>
      </c>
      <c r="R25" s="110" t="s">
        <v>58</v>
      </c>
      <c r="S25" s="110" t="s">
        <v>58</v>
      </c>
      <c r="T25" s="110" t="s">
        <v>58</v>
      </c>
      <c r="U25" s="105" t="s">
        <v>58</v>
      </c>
      <c r="V25" s="114" t="s">
        <v>58</v>
      </c>
      <c r="W25" s="110" t="s">
        <v>58</v>
      </c>
      <c r="X25" s="110" t="s">
        <v>58</v>
      </c>
      <c r="Y25" s="105" t="s">
        <v>58</v>
      </c>
      <c r="Z25" s="114" t="s">
        <v>58</v>
      </c>
      <c r="AA25" s="110" t="s">
        <v>58</v>
      </c>
      <c r="AB25" s="110" t="s">
        <v>58</v>
      </c>
      <c r="AC25" s="105" t="s">
        <v>58</v>
      </c>
      <c r="AD25" s="114" t="s">
        <v>58</v>
      </c>
      <c r="AE25" s="110" t="s">
        <v>58</v>
      </c>
      <c r="AF25" s="110" t="s">
        <v>58</v>
      </c>
      <c r="AG25" s="110" t="s">
        <v>58</v>
      </c>
      <c r="AH25" s="113" t="s">
        <v>58</v>
      </c>
      <c r="AI25" s="109" t="s">
        <v>58</v>
      </c>
      <c r="AJ25" s="110" t="s">
        <v>55</v>
      </c>
      <c r="AK25" s="110" t="s">
        <v>55</v>
      </c>
      <c r="AL25" s="110" t="s">
        <v>55</v>
      </c>
      <c r="AM25" s="114" t="s">
        <v>55</v>
      </c>
      <c r="AN25" s="117" t="s">
        <v>55</v>
      </c>
      <c r="AO25" s="110" t="s">
        <v>55</v>
      </c>
      <c r="AP25" s="118" t="s">
        <v>55</v>
      </c>
      <c r="AQ25" s="114" t="s">
        <v>55</v>
      </c>
      <c r="AR25" s="110" t="s">
        <v>55</v>
      </c>
      <c r="AS25" s="110" t="s">
        <v>25</v>
      </c>
      <c r="AT25" s="104" t="s">
        <v>25</v>
      </c>
      <c r="AU25" s="104" t="s">
        <v>25</v>
      </c>
      <c r="AV25" s="103" t="s">
        <v>24</v>
      </c>
      <c r="AW25" s="104" t="s">
        <v>24</v>
      </c>
      <c r="AX25" s="104" t="s">
        <v>24</v>
      </c>
      <c r="AY25" s="127" t="s">
        <v>24</v>
      </c>
      <c r="AZ25" s="131" t="s">
        <v>24</v>
      </c>
      <c r="BA25" s="132" t="s">
        <v>24</v>
      </c>
      <c r="BB25" s="132" t="s">
        <v>24</v>
      </c>
      <c r="BC25" s="132" t="s">
        <v>24</v>
      </c>
      <c r="BD25" s="133" t="s">
        <v>24</v>
      </c>
    </row>
    <row r="26" spans="2:56" ht="29.25" customHeight="1" thickBot="1" x14ac:dyDescent="0.3">
      <c r="B26" s="390">
        <v>4</v>
      </c>
      <c r="C26" s="391"/>
      <c r="D26" s="135" t="s">
        <v>55</v>
      </c>
      <c r="E26" s="121" t="s">
        <v>55</v>
      </c>
      <c r="F26" s="121" t="s">
        <v>55</v>
      </c>
      <c r="G26" s="121" t="s">
        <v>55</v>
      </c>
      <c r="H26" s="122" t="s">
        <v>55</v>
      </c>
      <c r="I26" s="120" t="s">
        <v>55</v>
      </c>
      <c r="J26" s="121" t="s">
        <v>55</v>
      </c>
      <c r="K26" s="121" t="s">
        <v>55</v>
      </c>
      <c r="L26" s="123" t="s">
        <v>25</v>
      </c>
      <c r="M26" s="124" t="s">
        <v>25</v>
      </c>
      <c r="N26" s="125" t="s">
        <v>58</v>
      </c>
      <c r="O26" s="125" t="s">
        <v>58</v>
      </c>
      <c r="P26" s="123" t="s">
        <v>58</v>
      </c>
      <c r="Q26" s="124" t="s">
        <v>58</v>
      </c>
      <c r="R26" s="125" t="s">
        <v>58</v>
      </c>
      <c r="S26" s="125" t="s">
        <v>58</v>
      </c>
      <c r="T26" s="125" t="s">
        <v>58</v>
      </c>
      <c r="U26" s="123" t="s">
        <v>58</v>
      </c>
      <c r="V26" s="124" t="s">
        <v>58</v>
      </c>
      <c r="W26" s="125" t="s">
        <v>58</v>
      </c>
      <c r="X26" s="125" t="s">
        <v>58</v>
      </c>
      <c r="Y26" s="123" t="s">
        <v>58</v>
      </c>
      <c r="Z26" s="124" t="s">
        <v>58</v>
      </c>
      <c r="AA26" s="125" t="s">
        <v>58</v>
      </c>
      <c r="AB26" s="125" t="s">
        <v>58</v>
      </c>
      <c r="AC26" s="123" t="s">
        <v>58</v>
      </c>
      <c r="AD26" s="125" t="s">
        <v>58</v>
      </c>
      <c r="AE26" s="125" t="s">
        <v>58</v>
      </c>
      <c r="AF26" s="121" t="s">
        <v>58</v>
      </c>
      <c r="AG26" s="121" t="s">
        <v>58</v>
      </c>
      <c r="AH26" s="123" t="s">
        <v>58</v>
      </c>
      <c r="AI26" s="125" t="s">
        <v>58</v>
      </c>
      <c r="AJ26" s="125" t="s">
        <v>55</v>
      </c>
      <c r="AK26" s="125" t="s">
        <v>55</v>
      </c>
      <c r="AL26" s="123" t="s">
        <v>55</v>
      </c>
      <c r="AM26" s="124" t="s">
        <v>25</v>
      </c>
      <c r="AN26" s="125" t="s">
        <v>25</v>
      </c>
      <c r="AO26" s="125" t="s">
        <v>25</v>
      </c>
      <c r="AP26" s="123" t="s">
        <v>25</v>
      </c>
      <c r="AQ26" s="124" t="s">
        <v>123</v>
      </c>
      <c r="AR26" s="125" t="s">
        <v>123</v>
      </c>
      <c r="AS26" s="122" t="s">
        <v>123</v>
      </c>
      <c r="AT26" s="493"/>
      <c r="AU26" s="494"/>
      <c r="AV26" s="494"/>
      <c r="AW26" s="494"/>
      <c r="AX26" s="494"/>
      <c r="AY26" s="494"/>
      <c r="AZ26" s="494"/>
      <c r="BA26" s="494"/>
      <c r="BB26" s="494"/>
      <c r="BC26" s="494"/>
      <c r="BD26" s="495"/>
    </row>
    <row r="27" spans="2:56" s="51" customFormat="1" x14ac:dyDescent="0.25">
      <c r="B27" s="64"/>
      <c r="C27" s="64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</row>
    <row r="28" spans="2:56" s="51" customFormat="1" x14ac:dyDescent="0.25">
      <c r="B28" s="505" t="s">
        <v>26</v>
      </c>
      <c r="C28" s="505"/>
      <c r="D28" s="505"/>
      <c r="E28" s="505"/>
      <c r="F28" s="505"/>
      <c r="G28" s="505"/>
      <c r="H28" s="505"/>
      <c r="I28" s="505"/>
      <c r="J28" s="47"/>
      <c r="K28" s="48" t="s">
        <v>55</v>
      </c>
      <c r="L28" s="58" t="s">
        <v>27</v>
      </c>
      <c r="M28" s="47" t="s">
        <v>28</v>
      </c>
      <c r="N28" s="47"/>
      <c r="O28" s="47"/>
      <c r="P28" s="47"/>
      <c r="Q28" s="47"/>
      <c r="R28" s="47"/>
      <c r="S28" s="47"/>
      <c r="T28" s="48" t="s">
        <v>25</v>
      </c>
      <c r="U28" s="47" t="s">
        <v>27</v>
      </c>
      <c r="V28" s="47" t="s">
        <v>30</v>
      </c>
      <c r="W28" s="59"/>
      <c r="X28" s="47"/>
      <c r="Y28" s="47"/>
      <c r="Z28" s="47"/>
      <c r="AA28" s="47"/>
      <c r="AB28" s="47"/>
      <c r="AC28" s="48" t="s">
        <v>61</v>
      </c>
      <c r="AD28" s="58" t="s">
        <v>27</v>
      </c>
      <c r="AE28" s="47" t="s">
        <v>63</v>
      </c>
      <c r="AF28" s="59"/>
      <c r="AG28" s="47"/>
      <c r="AH28" s="47"/>
      <c r="AI28" s="47"/>
      <c r="AJ28" s="47"/>
      <c r="AK28" s="48" t="s">
        <v>24</v>
      </c>
      <c r="AL28" s="58" t="s">
        <v>27</v>
      </c>
      <c r="AM28" s="47" t="s">
        <v>29</v>
      </c>
      <c r="AN28" s="58"/>
      <c r="AO28" s="58"/>
      <c r="AP28" s="58"/>
      <c r="AQ28" s="48" t="s">
        <v>56</v>
      </c>
      <c r="AR28" s="50" t="s">
        <v>62</v>
      </c>
      <c r="AS28" s="50" t="s">
        <v>108</v>
      </c>
      <c r="AT28" s="50"/>
      <c r="AU28" s="50"/>
      <c r="AV28" s="50"/>
      <c r="AW28" s="50"/>
      <c r="AX28" s="50"/>
      <c r="AY28" s="50"/>
      <c r="AZ28" s="59"/>
      <c r="BA28" s="59"/>
      <c r="BB28" s="59"/>
      <c r="BC28" s="58"/>
    </row>
    <row r="29" spans="2:56" s="51" customFormat="1" x14ac:dyDescent="0.25">
      <c r="B29" s="60"/>
      <c r="C29" s="59"/>
      <c r="D29" s="59"/>
      <c r="E29" s="59"/>
      <c r="F29" s="59"/>
      <c r="G29" s="59"/>
      <c r="H29" s="59"/>
      <c r="I29" s="59"/>
      <c r="J29" s="59"/>
      <c r="K29" s="49" t="s">
        <v>57</v>
      </c>
      <c r="L29" s="50" t="s">
        <v>27</v>
      </c>
      <c r="M29" s="50" t="s">
        <v>59</v>
      </c>
      <c r="N29" s="50"/>
      <c r="O29" s="50"/>
      <c r="P29" s="50"/>
      <c r="Q29" s="50"/>
      <c r="R29" s="50"/>
      <c r="S29" s="50"/>
      <c r="T29" s="50"/>
      <c r="U29" s="50"/>
      <c r="V29" s="50"/>
      <c r="W29" s="49" t="s">
        <v>58</v>
      </c>
      <c r="X29" s="50" t="s">
        <v>60</v>
      </c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48" t="s">
        <v>123</v>
      </c>
      <c r="AJ29" s="47" t="s">
        <v>27</v>
      </c>
      <c r="AK29" s="47" t="s">
        <v>198</v>
      </c>
      <c r="AL29" s="58"/>
      <c r="AM29" s="58"/>
      <c r="AN29" s="58"/>
      <c r="AO29" s="58"/>
      <c r="AP29" s="58"/>
      <c r="AQ29" s="57"/>
      <c r="AR29" s="50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</row>
    <row r="30" spans="2:56" s="51" customFormat="1" ht="15.75" thickBot="1" x14ac:dyDescent="0.3">
      <c r="B30" s="64"/>
      <c r="C30" s="64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</row>
    <row r="31" spans="2:56" ht="67.5" customHeight="1" thickBot="1" x14ac:dyDescent="0.3">
      <c r="B31" s="502" t="s">
        <v>16</v>
      </c>
      <c r="C31" s="503"/>
      <c r="D31" s="503"/>
      <c r="E31" s="504"/>
      <c r="F31" s="502" t="s">
        <v>53</v>
      </c>
      <c r="G31" s="503"/>
      <c r="H31" s="503"/>
      <c r="I31" s="504"/>
      <c r="J31" s="502" t="s">
        <v>54</v>
      </c>
      <c r="K31" s="503"/>
      <c r="L31" s="503"/>
      <c r="M31" s="504"/>
      <c r="N31" s="502" t="s">
        <v>17</v>
      </c>
      <c r="O31" s="503"/>
      <c r="P31" s="503"/>
      <c r="Q31" s="504"/>
      <c r="R31" s="502" t="s">
        <v>124</v>
      </c>
      <c r="S31" s="503"/>
      <c r="T31" s="503"/>
      <c r="U31" s="504"/>
      <c r="V31" s="502" t="s">
        <v>18</v>
      </c>
      <c r="W31" s="503"/>
      <c r="X31" s="503"/>
      <c r="Y31" s="504"/>
      <c r="Z31" s="502" t="s">
        <v>19</v>
      </c>
      <c r="AA31" s="503"/>
      <c r="AB31" s="503"/>
      <c r="AC31" s="504"/>
      <c r="AD31" s="502" t="s">
        <v>105</v>
      </c>
      <c r="AE31" s="503"/>
      <c r="AF31" s="503"/>
      <c r="AG31" s="504"/>
      <c r="AH31" s="63"/>
      <c r="AI31" s="540" t="s">
        <v>111</v>
      </c>
      <c r="AJ31" s="541"/>
      <c r="AK31" s="541"/>
      <c r="AL31" s="541"/>
      <c r="AM31" s="541"/>
      <c r="AN31" s="541"/>
      <c r="AO31" s="541"/>
      <c r="AP31" s="541"/>
      <c r="AQ31" s="541"/>
      <c r="AR31" s="541"/>
      <c r="AS31" s="541"/>
      <c r="AT31" s="541"/>
      <c r="AU31" s="541"/>
      <c r="AV31" s="541"/>
      <c r="AW31" s="541"/>
      <c r="AX31" s="541"/>
      <c r="AY31" s="541"/>
      <c r="AZ31" s="541"/>
      <c r="BA31" s="541"/>
      <c r="BB31" s="541"/>
      <c r="BC31" s="542"/>
    </row>
    <row r="32" spans="2:56" ht="30" customHeight="1" x14ac:dyDescent="0.25">
      <c r="B32" s="496">
        <v>1</v>
      </c>
      <c r="C32" s="497"/>
      <c r="D32" s="497"/>
      <c r="E32" s="498"/>
      <c r="F32" s="454">
        <v>30</v>
      </c>
      <c r="G32" s="382"/>
      <c r="H32" s="382"/>
      <c r="I32" s="455"/>
      <c r="J32" s="381">
        <v>6</v>
      </c>
      <c r="K32" s="382"/>
      <c r="L32" s="382"/>
      <c r="M32" s="383"/>
      <c r="N32" s="454">
        <v>8</v>
      </c>
      <c r="O32" s="382"/>
      <c r="P32" s="382"/>
      <c r="Q32" s="455"/>
      <c r="R32" s="381"/>
      <c r="S32" s="382"/>
      <c r="T32" s="382"/>
      <c r="U32" s="383"/>
      <c r="V32" s="427">
        <v>8</v>
      </c>
      <c r="W32" s="428"/>
      <c r="X32" s="428"/>
      <c r="Y32" s="429"/>
      <c r="Z32" s="427">
        <f>SUM(F32:Y32)</f>
        <v>52</v>
      </c>
      <c r="AA32" s="428"/>
      <c r="AB32" s="428"/>
      <c r="AC32" s="429"/>
      <c r="AD32" s="445"/>
      <c r="AE32" s="446"/>
      <c r="AF32" s="446"/>
      <c r="AG32" s="447"/>
      <c r="AH32" s="26"/>
      <c r="AI32" s="378"/>
      <c r="AJ32" s="379"/>
      <c r="AK32" s="379"/>
      <c r="AL32" s="379"/>
      <c r="AM32" s="379"/>
      <c r="AN32" s="379"/>
      <c r="AO32" s="380"/>
      <c r="AP32" s="378"/>
      <c r="AQ32" s="379"/>
      <c r="AR32" s="379"/>
      <c r="AS32" s="379"/>
      <c r="AT32" s="379"/>
      <c r="AU32" s="379"/>
      <c r="AV32" s="380"/>
      <c r="AW32" s="433"/>
      <c r="AX32" s="434"/>
      <c r="AY32" s="434"/>
      <c r="AZ32" s="434"/>
      <c r="BA32" s="434"/>
      <c r="BB32" s="434"/>
      <c r="BC32" s="435"/>
    </row>
    <row r="33" spans="2:55" ht="30" customHeight="1" x14ac:dyDescent="0.25">
      <c r="B33" s="278">
        <v>2</v>
      </c>
      <c r="C33" s="279"/>
      <c r="D33" s="279"/>
      <c r="E33" s="280"/>
      <c r="F33" s="473">
        <v>30</v>
      </c>
      <c r="G33" s="474"/>
      <c r="H33" s="474"/>
      <c r="I33" s="475"/>
      <c r="J33" s="491">
        <v>6</v>
      </c>
      <c r="K33" s="474"/>
      <c r="L33" s="474"/>
      <c r="M33" s="492"/>
      <c r="N33" s="473">
        <v>8</v>
      </c>
      <c r="O33" s="474"/>
      <c r="P33" s="474"/>
      <c r="Q33" s="475"/>
      <c r="R33" s="491"/>
      <c r="S33" s="474"/>
      <c r="T33" s="474"/>
      <c r="U33" s="492"/>
      <c r="V33" s="451">
        <v>8</v>
      </c>
      <c r="W33" s="452"/>
      <c r="X33" s="452"/>
      <c r="Y33" s="453"/>
      <c r="Z33" s="451">
        <f>SUM(F33:Y33)</f>
        <v>52</v>
      </c>
      <c r="AA33" s="452"/>
      <c r="AB33" s="452"/>
      <c r="AC33" s="453"/>
      <c r="AD33" s="448"/>
      <c r="AE33" s="449"/>
      <c r="AF33" s="449"/>
      <c r="AG33" s="450"/>
      <c r="AH33" s="26"/>
      <c r="AI33" s="436"/>
      <c r="AJ33" s="437"/>
      <c r="AK33" s="437"/>
      <c r="AL33" s="437"/>
      <c r="AM33" s="437"/>
      <c r="AN33" s="437"/>
      <c r="AO33" s="438"/>
      <c r="AP33" s="436"/>
      <c r="AQ33" s="437"/>
      <c r="AR33" s="437"/>
      <c r="AS33" s="437"/>
      <c r="AT33" s="437"/>
      <c r="AU33" s="437"/>
      <c r="AV33" s="438"/>
      <c r="AW33" s="537"/>
      <c r="AX33" s="538"/>
      <c r="AY33" s="538"/>
      <c r="AZ33" s="538"/>
      <c r="BA33" s="538"/>
      <c r="BB33" s="538"/>
      <c r="BC33" s="539"/>
    </row>
    <row r="34" spans="2:55" ht="30" customHeight="1" x14ac:dyDescent="0.25">
      <c r="B34" s="278">
        <v>3</v>
      </c>
      <c r="C34" s="279"/>
      <c r="D34" s="279"/>
      <c r="E34" s="280"/>
      <c r="F34" s="476" t="s">
        <v>199</v>
      </c>
      <c r="G34" s="477"/>
      <c r="H34" s="477"/>
      <c r="I34" s="478"/>
      <c r="J34" s="527">
        <v>6</v>
      </c>
      <c r="K34" s="477"/>
      <c r="L34" s="477"/>
      <c r="M34" s="528"/>
      <c r="N34" s="476" t="s">
        <v>200</v>
      </c>
      <c r="O34" s="477"/>
      <c r="P34" s="477"/>
      <c r="Q34" s="478"/>
      <c r="R34" s="527"/>
      <c r="S34" s="477"/>
      <c r="T34" s="477"/>
      <c r="U34" s="528"/>
      <c r="V34" s="456">
        <v>8</v>
      </c>
      <c r="W34" s="457"/>
      <c r="X34" s="457"/>
      <c r="Y34" s="458"/>
      <c r="Z34" s="456" t="s">
        <v>201</v>
      </c>
      <c r="AA34" s="457"/>
      <c r="AB34" s="457"/>
      <c r="AC34" s="458"/>
      <c r="AD34" s="448"/>
      <c r="AE34" s="449"/>
      <c r="AF34" s="449"/>
      <c r="AG34" s="450"/>
      <c r="AH34" s="26"/>
      <c r="AI34" s="436"/>
      <c r="AJ34" s="437"/>
      <c r="AK34" s="437"/>
      <c r="AL34" s="437"/>
      <c r="AM34" s="437"/>
      <c r="AN34" s="437"/>
      <c r="AO34" s="438"/>
      <c r="AP34" s="436"/>
      <c r="AQ34" s="437"/>
      <c r="AR34" s="437"/>
      <c r="AS34" s="437"/>
      <c r="AT34" s="437"/>
      <c r="AU34" s="437"/>
      <c r="AV34" s="438"/>
      <c r="AW34" s="537"/>
      <c r="AX34" s="538"/>
      <c r="AY34" s="538"/>
      <c r="AZ34" s="538"/>
      <c r="BA34" s="538"/>
      <c r="BB34" s="538"/>
      <c r="BC34" s="539"/>
    </row>
    <row r="35" spans="2:55" ht="30" customHeight="1" thickBot="1" x14ac:dyDescent="0.3">
      <c r="B35" s="483">
        <v>4</v>
      </c>
      <c r="C35" s="484"/>
      <c r="D35" s="484"/>
      <c r="E35" s="485"/>
      <c r="F35" s="486" t="s">
        <v>202</v>
      </c>
      <c r="G35" s="431"/>
      <c r="H35" s="431"/>
      <c r="I35" s="487"/>
      <c r="J35" s="430">
        <v>6</v>
      </c>
      <c r="K35" s="431"/>
      <c r="L35" s="431"/>
      <c r="M35" s="432"/>
      <c r="N35" s="486" t="s">
        <v>203</v>
      </c>
      <c r="O35" s="431"/>
      <c r="P35" s="431"/>
      <c r="Q35" s="487"/>
      <c r="R35" s="430" t="s">
        <v>204</v>
      </c>
      <c r="S35" s="431"/>
      <c r="T35" s="431"/>
      <c r="U35" s="432"/>
      <c r="V35" s="459"/>
      <c r="W35" s="460"/>
      <c r="X35" s="460"/>
      <c r="Y35" s="461"/>
      <c r="Z35" s="459" t="s">
        <v>205</v>
      </c>
      <c r="AA35" s="460"/>
      <c r="AB35" s="460"/>
      <c r="AC35" s="461"/>
      <c r="AD35" s="462"/>
      <c r="AE35" s="463"/>
      <c r="AF35" s="463"/>
      <c r="AG35" s="464"/>
      <c r="AH35" s="26"/>
      <c r="AI35" s="436"/>
      <c r="AJ35" s="437"/>
      <c r="AK35" s="437"/>
      <c r="AL35" s="437"/>
      <c r="AM35" s="437"/>
      <c r="AN35" s="437"/>
      <c r="AO35" s="438"/>
      <c r="AP35" s="436"/>
      <c r="AQ35" s="437"/>
      <c r="AR35" s="437"/>
      <c r="AS35" s="437"/>
      <c r="AT35" s="437"/>
      <c r="AU35" s="437"/>
      <c r="AV35" s="438"/>
      <c r="AW35" s="537"/>
      <c r="AX35" s="538"/>
      <c r="AY35" s="538"/>
      <c r="AZ35" s="538"/>
      <c r="BA35" s="538"/>
      <c r="BB35" s="538"/>
      <c r="BC35" s="539"/>
    </row>
    <row r="36" spans="2:55" ht="30" customHeight="1" thickBot="1" x14ac:dyDescent="0.3">
      <c r="B36" s="284" t="s">
        <v>64</v>
      </c>
      <c r="C36" s="285"/>
      <c r="D36" s="285"/>
      <c r="E36" s="482"/>
      <c r="F36" s="468" t="s">
        <v>206</v>
      </c>
      <c r="G36" s="466"/>
      <c r="H36" s="466"/>
      <c r="I36" s="469"/>
      <c r="J36" s="465">
        <f>SUM(J32:M35)</f>
        <v>24</v>
      </c>
      <c r="K36" s="466"/>
      <c r="L36" s="466"/>
      <c r="M36" s="467"/>
      <c r="N36" s="468" t="s">
        <v>207</v>
      </c>
      <c r="O36" s="466"/>
      <c r="P36" s="466"/>
      <c r="Q36" s="469"/>
      <c r="R36" s="465" t="s">
        <v>204</v>
      </c>
      <c r="S36" s="466"/>
      <c r="T36" s="466"/>
      <c r="U36" s="467"/>
      <c r="V36" s="488">
        <f>SUM(V32:Y35)</f>
        <v>24</v>
      </c>
      <c r="W36" s="489"/>
      <c r="X36" s="489"/>
      <c r="Y36" s="490"/>
      <c r="Z36" s="468" t="s">
        <v>208</v>
      </c>
      <c r="AA36" s="466"/>
      <c r="AB36" s="466"/>
      <c r="AC36" s="467"/>
      <c r="AD36" s="470"/>
      <c r="AE36" s="471"/>
      <c r="AF36" s="471"/>
      <c r="AG36" s="472"/>
      <c r="AH36" s="26"/>
      <c r="AI36" s="439"/>
      <c r="AJ36" s="440"/>
      <c r="AK36" s="440"/>
      <c r="AL36" s="440"/>
      <c r="AM36" s="440"/>
      <c r="AN36" s="440"/>
      <c r="AO36" s="441"/>
      <c r="AP36" s="439"/>
      <c r="AQ36" s="440"/>
      <c r="AR36" s="440"/>
      <c r="AS36" s="440"/>
      <c r="AT36" s="440"/>
      <c r="AU36" s="440"/>
      <c r="AV36" s="441"/>
      <c r="AW36" s="442"/>
      <c r="AX36" s="443"/>
      <c r="AY36" s="443"/>
      <c r="AZ36" s="443"/>
      <c r="BA36" s="443"/>
      <c r="BB36" s="443"/>
      <c r="BC36" s="444"/>
    </row>
    <row r="37" spans="2:55" x14ac:dyDescent="0.25">
      <c r="B37" s="7"/>
      <c r="C37" s="7"/>
      <c r="D37" s="7"/>
      <c r="E37" s="7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6"/>
      <c r="AI37" s="8"/>
      <c r="AJ37" s="8"/>
      <c r="AK37" s="8"/>
      <c r="AL37" s="8"/>
      <c r="AM37" s="8"/>
      <c r="AN37" s="8"/>
      <c r="AO37" s="8"/>
      <c r="AP37" s="8"/>
      <c r="AQ37" s="20"/>
      <c r="AR37" s="20"/>
      <c r="AS37" s="20"/>
      <c r="AT37" s="20"/>
      <c r="AU37" s="26"/>
      <c r="AV37" s="21"/>
      <c r="AW37" s="21"/>
      <c r="AX37" s="21"/>
      <c r="AY37" s="21"/>
      <c r="AZ37" s="20"/>
      <c r="BA37" s="20"/>
      <c r="BB37" s="20"/>
      <c r="BC37" s="20"/>
    </row>
    <row r="38" spans="2:55" ht="15.75" thickBot="1" x14ac:dyDescent="0.3">
      <c r="B38" s="372" t="s">
        <v>21</v>
      </c>
      <c r="C38" s="372"/>
      <c r="D38" s="372"/>
      <c r="E38" s="372"/>
      <c r="F38" s="372"/>
      <c r="G38" s="372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  <c r="W38" s="372"/>
      <c r="X38" s="372"/>
      <c r="Y38" s="372"/>
      <c r="Z38" s="372"/>
      <c r="AA38" s="372"/>
      <c r="AB38" s="372"/>
      <c r="AC38" s="372"/>
      <c r="AD38" s="372"/>
      <c r="AE38" s="372"/>
      <c r="AF38" s="372"/>
      <c r="AG38" s="372"/>
      <c r="AH38" s="372"/>
      <c r="AI38" s="372"/>
      <c r="AJ38" s="372"/>
      <c r="AK38" s="372"/>
      <c r="AL38" s="372"/>
      <c r="AM38" s="372"/>
      <c r="AN38" s="372"/>
      <c r="AO38" s="372"/>
      <c r="AP38" s="372"/>
      <c r="AQ38" s="372"/>
      <c r="AR38" s="372"/>
      <c r="AS38" s="372"/>
      <c r="AT38" s="372"/>
      <c r="AU38" s="532" t="s">
        <v>20</v>
      </c>
      <c r="AV38" s="532"/>
      <c r="AW38" s="532"/>
      <c r="AX38" s="532"/>
      <c r="AY38" s="532"/>
      <c r="AZ38" s="532"/>
      <c r="BA38" s="532"/>
      <c r="BB38" s="532"/>
      <c r="BC38" s="532"/>
    </row>
    <row r="39" spans="2:55" ht="38.25" customHeight="1" thickBot="1" x14ac:dyDescent="0.3">
      <c r="B39" s="499" t="s">
        <v>114</v>
      </c>
      <c r="C39" s="500"/>
      <c r="D39" s="500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500"/>
      <c r="P39" s="500"/>
      <c r="Q39" s="500"/>
      <c r="R39" s="500"/>
      <c r="S39" s="500"/>
      <c r="T39" s="500"/>
      <c r="U39" s="500"/>
      <c r="V39" s="500"/>
      <c r="W39" s="500"/>
      <c r="X39" s="500"/>
      <c r="Y39" s="500"/>
      <c r="Z39" s="500"/>
      <c r="AA39" s="500"/>
      <c r="AB39" s="500"/>
      <c r="AC39" s="500"/>
      <c r="AD39" s="500"/>
      <c r="AE39" s="500"/>
      <c r="AF39" s="500"/>
      <c r="AG39" s="500"/>
      <c r="AH39" s="500"/>
      <c r="AI39" s="500"/>
      <c r="AJ39" s="500"/>
      <c r="AK39" s="500"/>
      <c r="AL39" s="500"/>
      <c r="AM39" s="500"/>
      <c r="AN39" s="500"/>
      <c r="AO39" s="500"/>
      <c r="AP39" s="500"/>
      <c r="AQ39" s="500"/>
      <c r="AR39" s="500"/>
      <c r="AS39" s="501"/>
      <c r="AT39" s="20"/>
      <c r="AU39" s="502" t="s">
        <v>125</v>
      </c>
      <c r="AV39" s="503"/>
      <c r="AW39" s="503"/>
      <c r="AX39" s="503"/>
      <c r="AY39" s="504"/>
      <c r="AZ39" s="529" t="s">
        <v>23</v>
      </c>
      <c r="BA39" s="530"/>
      <c r="BB39" s="530"/>
      <c r="BC39" s="531"/>
    </row>
    <row r="40" spans="2:55" ht="19.5" customHeight="1" thickBot="1" x14ac:dyDescent="0.3">
      <c r="B40" s="319" t="s">
        <v>22</v>
      </c>
      <c r="C40" s="320"/>
      <c r="D40" s="320"/>
      <c r="E40" s="320"/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320"/>
      <c r="R40" s="320"/>
      <c r="S40" s="320"/>
      <c r="T40" s="320"/>
      <c r="U40" s="320"/>
      <c r="V40" s="320"/>
      <c r="W40" s="320"/>
      <c r="X40" s="320"/>
      <c r="Y40" s="320"/>
      <c r="Z40" s="320"/>
      <c r="AA40" s="320"/>
      <c r="AB40" s="320"/>
      <c r="AC40" s="320"/>
      <c r="AD40" s="320"/>
      <c r="AE40" s="320"/>
      <c r="AF40" s="320"/>
      <c r="AG40" s="320"/>
      <c r="AH40" s="320"/>
      <c r="AI40" s="320"/>
      <c r="AJ40" s="320"/>
      <c r="AK40" s="321"/>
      <c r="AL40" s="319" t="s">
        <v>16</v>
      </c>
      <c r="AM40" s="320"/>
      <c r="AN40" s="320"/>
      <c r="AO40" s="321"/>
      <c r="AP40" s="319" t="s">
        <v>66</v>
      </c>
      <c r="AQ40" s="320"/>
      <c r="AR40" s="320"/>
      <c r="AS40" s="321"/>
      <c r="AT40" s="20"/>
      <c r="AU40" s="509" t="s">
        <v>192</v>
      </c>
      <c r="AV40" s="510"/>
      <c r="AW40" s="510"/>
      <c r="AX40" s="510"/>
      <c r="AY40" s="511"/>
      <c r="AZ40" s="518">
        <v>8</v>
      </c>
      <c r="BA40" s="519"/>
      <c r="BB40" s="519"/>
      <c r="BC40" s="520"/>
    </row>
    <row r="41" spans="2:55" ht="24" customHeight="1" x14ac:dyDescent="0.25">
      <c r="B41" s="360" t="s">
        <v>73</v>
      </c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2"/>
      <c r="AL41" s="533">
        <v>1</v>
      </c>
      <c r="AM41" s="534"/>
      <c r="AN41" s="534"/>
      <c r="AO41" s="535"/>
      <c r="AP41" s="536">
        <v>8</v>
      </c>
      <c r="AQ41" s="534"/>
      <c r="AR41" s="534"/>
      <c r="AS41" s="535"/>
      <c r="AT41" s="20"/>
      <c r="AU41" s="512"/>
      <c r="AV41" s="513"/>
      <c r="AW41" s="513"/>
      <c r="AX41" s="513"/>
      <c r="AY41" s="514"/>
      <c r="AZ41" s="521"/>
      <c r="BA41" s="242"/>
      <c r="BB41" s="242"/>
      <c r="BC41" s="522"/>
    </row>
    <row r="42" spans="2:55" ht="18" customHeight="1" x14ac:dyDescent="0.25">
      <c r="B42" s="363" t="s">
        <v>74</v>
      </c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4"/>
      <c r="U42" s="364"/>
      <c r="V42" s="364"/>
      <c r="W42" s="364"/>
      <c r="X42" s="364"/>
      <c r="Y42" s="364"/>
      <c r="Z42" s="364"/>
      <c r="AA42" s="364"/>
      <c r="AB42" s="364"/>
      <c r="AC42" s="364"/>
      <c r="AD42" s="364"/>
      <c r="AE42" s="364"/>
      <c r="AF42" s="364"/>
      <c r="AG42" s="364"/>
      <c r="AH42" s="364"/>
      <c r="AI42" s="364"/>
      <c r="AJ42" s="364"/>
      <c r="AK42" s="365"/>
      <c r="AL42" s="506">
        <v>2</v>
      </c>
      <c r="AM42" s="507"/>
      <c r="AN42" s="507"/>
      <c r="AO42" s="508"/>
      <c r="AP42" s="526">
        <v>8</v>
      </c>
      <c r="AQ42" s="507"/>
      <c r="AR42" s="507"/>
      <c r="AS42" s="508"/>
      <c r="AT42" s="20"/>
      <c r="AU42" s="512"/>
      <c r="AV42" s="513"/>
      <c r="AW42" s="513"/>
      <c r="AX42" s="513"/>
      <c r="AY42" s="514"/>
      <c r="AZ42" s="521"/>
      <c r="BA42" s="242"/>
      <c r="BB42" s="242"/>
      <c r="BC42" s="522"/>
    </row>
    <row r="43" spans="2:55" ht="15.75" customHeight="1" thickBot="1" x14ac:dyDescent="0.3">
      <c r="B43" s="363" t="s">
        <v>75</v>
      </c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O43" s="364"/>
      <c r="P43" s="364"/>
      <c r="Q43" s="364"/>
      <c r="R43" s="364"/>
      <c r="S43" s="364"/>
      <c r="T43" s="364"/>
      <c r="U43" s="364"/>
      <c r="V43" s="364"/>
      <c r="W43" s="364"/>
      <c r="X43" s="364"/>
      <c r="Y43" s="364"/>
      <c r="Z43" s="364"/>
      <c r="AA43" s="364"/>
      <c r="AB43" s="364"/>
      <c r="AC43" s="364"/>
      <c r="AD43" s="364"/>
      <c r="AE43" s="364"/>
      <c r="AF43" s="364"/>
      <c r="AG43" s="364"/>
      <c r="AH43" s="364"/>
      <c r="AI43" s="364"/>
      <c r="AJ43" s="364"/>
      <c r="AK43" s="365"/>
      <c r="AL43" s="506">
        <v>3.4</v>
      </c>
      <c r="AM43" s="507"/>
      <c r="AN43" s="507"/>
      <c r="AO43" s="508"/>
      <c r="AP43" s="526">
        <v>36</v>
      </c>
      <c r="AQ43" s="507"/>
      <c r="AR43" s="507"/>
      <c r="AS43" s="508"/>
      <c r="AT43" s="20"/>
      <c r="AU43" s="512"/>
      <c r="AV43" s="513"/>
      <c r="AW43" s="513"/>
      <c r="AX43" s="513"/>
      <c r="AY43" s="514"/>
      <c r="AZ43" s="521"/>
      <c r="BA43" s="242"/>
      <c r="BB43" s="242"/>
      <c r="BC43" s="522"/>
    </row>
    <row r="44" spans="2:55" ht="30" customHeight="1" thickBot="1" x14ac:dyDescent="0.3">
      <c r="B44" s="366" t="s">
        <v>65</v>
      </c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  <c r="S44" s="367"/>
      <c r="T44" s="367"/>
      <c r="U44" s="367"/>
      <c r="V44" s="367"/>
      <c r="W44" s="367"/>
      <c r="X44" s="367"/>
      <c r="Y44" s="367"/>
      <c r="Z44" s="367"/>
      <c r="AA44" s="367"/>
      <c r="AB44" s="367"/>
      <c r="AC44" s="367"/>
      <c r="AD44" s="367"/>
      <c r="AE44" s="367"/>
      <c r="AF44" s="367"/>
      <c r="AG44" s="367"/>
      <c r="AH44" s="367"/>
      <c r="AI44" s="367"/>
      <c r="AJ44" s="367"/>
      <c r="AK44" s="367"/>
      <c r="AL44" s="367"/>
      <c r="AM44" s="367"/>
      <c r="AN44" s="367"/>
      <c r="AO44" s="368"/>
      <c r="AP44" s="341">
        <f>SUM(AP40:AS43)</f>
        <v>52</v>
      </c>
      <c r="AQ44" s="342"/>
      <c r="AR44" s="342"/>
      <c r="AS44" s="343"/>
      <c r="AT44" s="20"/>
      <c r="AU44" s="515"/>
      <c r="AV44" s="516"/>
      <c r="AW44" s="516"/>
      <c r="AX44" s="516"/>
      <c r="AY44" s="517"/>
      <c r="AZ44" s="523"/>
      <c r="BA44" s="524"/>
      <c r="BB44" s="524"/>
      <c r="BC44" s="525"/>
    </row>
    <row r="45" spans="2:55" s="51" customFormat="1" x14ac:dyDescent="0.25"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6"/>
      <c r="AQ45" s="66"/>
      <c r="AR45" s="66"/>
      <c r="AS45" s="66"/>
      <c r="AT45" s="20"/>
      <c r="AU45" s="61"/>
      <c r="AV45" s="61"/>
      <c r="AW45" s="61"/>
      <c r="AX45" s="61"/>
      <c r="AY45" s="61"/>
      <c r="AZ45" s="62"/>
      <c r="BA45" s="62"/>
      <c r="BB45" s="62"/>
      <c r="BC45" s="62"/>
    </row>
    <row r="46" spans="2:55" ht="15.75" thickBot="1" x14ac:dyDescent="0.3">
      <c r="B46" s="372" t="s">
        <v>76</v>
      </c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  <c r="W46" s="372"/>
      <c r="X46" s="372"/>
      <c r="Y46" s="372"/>
      <c r="Z46" s="372"/>
      <c r="AA46" s="372"/>
      <c r="AB46" s="372"/>
      <c r="AC46" s="372"/>
      <c r="AD46" s="372"/>
      <c r="AE46" s="372"/>
      <c r="AF46" s="372"/>
      <c r="AG46" s="372"/>
      <c r="AH46" s="372"/>
      <c r="AI46" s="372"/>
      <c r="AJ46" s="372"/>
      <c r="AK46" s="372"/>
      <c r="AL46" s="372"/>
      <c r="AM46" s="372"/>
      <c r="AN46" s="372"/>
      <c r="AO46" s="372"/>
      <c r="AP46" s="372"/>
      <c r="AQ46" s="372"/>
      <c r="AR46" s="372"/>
      <c r="AS46" s="372"/>
      <c r="AT46" s="372"/>
      <c r="AU46" s="372"/>
      <c r="AV46" s="372"/>
      <c r="AW46" s="372"/>
      <c r="AX46" s="372"/>
      <c r="AY46" s="372"/>
      <c r="AZ46" s="372"/>
      <c r="BA46" s="372"/>
      <c r="BB46" s="372"/>
      <c r="BC46" s="372"/>
    </row>
    <row r="47" spans="2:55" ht="30" customHeight="1" thickBot="1" x14ac:dyDescent="0.3">
      <c r="B47" s="319" t="s">
        <v>71</v>
      </c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320"/>
      <c r="N47" s="320"/>
      <c r="O47" s="320"/>
      <c r="P47" s="320"/>
      <c r="Q47" s="320"/>
      <c r="R47" s="321"/>
      <c r="S47" s="319" t="s">
        <v>3</v>
      </c>
      <c r="T47" s="320"/>
      <c r="U47" s="320"/>
      <c r="V47" s="321"/>
      <c r="W47" s="319" t="s">
        <v>2</v>
      </c>
      <c r="X47" s="320"/>
      <c r="Y47" s="320"/>
      <c r="Z47" s="321"/>
      <c r="AA47" s="319" t="s">
        <v>70</v>
      </c>
      <c r="AB47" s="321"/>
      <c r="AC47" s="319" t="s">
        <v>71</v>
      </c>
      <c r="AD47" s="320"/>
      <c r="AE47" s="320"/>
      <c r="AF47" s="320"/>
      <c r="AG47" s="320"/>
      <c r="AH47" s="320"/>
      <c r="AI47" s="320"/>
      <c r="AJ47" s="320"/>
      <c r="AK47" s="320"/>
      <c r="AL47" s="320"/>
      <c r="AM47" s="320"/>
      <c r="AN47" s="320"/>
      <c r="AO47" s="320"/>
      <c r="AP47" s="320"/>
      <c r="AQ47" s="320"/>
      <c r="AR47" s="320"/>
      <c r="AS47" s="321"/>
      <c r="AT47" s="319" t="s">
        <v>3</v>
      </c>
      <c r="AU47" s="320"/>
      <c r="AV47" s="320"/>
      <c r="AW47" s="321"/>
      <c r="AX47" s="319" t="s">
        <v>2</v>
      </c>
      <c r="AY47" s="320"/>
      <c r="AZ47" s="320"/>
      <c r="BA47" s="321"/>
      <c r="BB47" s="319" t="s">
        <v>70</v>
      </c>
      <c r="BC47" s="321"/>
    </row>
    <row r="48" spans="2:55" ht="30" customHeight="1" thickBot="1" x14ac:dyDescent="0.3">
      <c r="B48" s="369" t="s">
        <v>113</v>
      </c>
      <c r="C48" s="370"/>
      <c r="D48" s="370"/>
      <c r="E48" s="370"/>
      <c r="F48" s="370"/>
      <c r="G48" s="370"/>
      <c r="H48" s="370"/>
      <c r="I48" s="370"/>
      <c r="J48" s="370"/>
      <c r="K48" s="370"/>
      <c r="L48" s="370"/>
      <c r="M48" s="370"/>
      <c r="N48" s="370"/>
      <c r="O48" s="370"/>
      <c r="P48" s="370"/>
      <c r="Q48" s="370"/>
      <c r="R48" s="370"/>
      <c r="S48" s="370"/>
      <c r="T48" s="370"/>
      <c r="U48" s="370"/>
      <c r="V48" s="370"/>
      <c r="W48" s="370"/>
      <c r="X48" s="370"/>
      <c r="Y48" s="370"/>
      <c r="Z48" s="370"/>
      <c r="AA48" s="370"/>
      <c r="AB48" s="370"/>
      <c r="AC48" s="370"/>
      <c r="AD48" s="370"/>
      <c r="AE48" s="370"/>
      <c r="AF48" s="370"/>
      <c r="AG48" s="370"/>
      <c r="AH48" s="370"/>
      <c r="AI48" s="370"/>
      <c r="AJ48" s="370"/>
      <c r="AK48" s="370"/>
      <c r="AL48" s="370"/>
      <c r="AM48" s="370"/>
      <c r="AN48" s="370"/>
      <c r="AO48" s="370"/>
      <c r="AP48" s="370"/>
      <c r="AQ48" s="370"/>
      <c r="AR48" s="370"/>
      <c r="AS48" s="370"/>
      <c r="AT48" s="370"/>
      <c r="AU48" s="370"/>
      <c r="AV48" s="370"/>
      <c r="AW48" s="370"/>
      <c r="AX48" s="370"/>
      <c r="AY48" s="370"/>
      <c r="AZ48" s="370"/>
      <c r="BA48" s="370"/>
      <c r="BB48" s="370"/>
      <c r="BC48" s="371"/>
    </row>
    <row r="49" spans="2:55" ht="30" customHeight="1" thickBot="1" x14ac:dyDescent="0.3">
      <c r="B49" s="413" t="s">
        <v>136</v>
      </c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5"/>
      <c r="S49" s="416">
        <v>172</v>
      </c>
      <c r="T49" s="417"/>
      <c r="U49" s="417"/>
      <c r="V49" s="418"/>
      <c r="W49" s="416">
        <v>5160</v>
      </c>
      <c r="X49" s="417"/>
      <c r="Y49" s="417"/>
      <c r="Z49" s="418"/>
      <c r="AA49" s="566">
        <v>72.599999999999994</v>
      </c>
      <c r="AB49" s="567"/>
      <c r="AC49" s="413" t="s">
        <v>137</v>
      </c>
      <c r="AD49" s="414"/>
      <c r="AE49" s="414"/>
      <c r="AF49" s="414"/>
      <c r="AG49" s="414"/>
      <c r="AH49" s="414"/>
      <c r="AI49" s="414"/>
      <c r="AJ49" s="414"/>
      <c r="AK49" s="414"/>
      <c r="AL49" s="414"/>
      <c r="AM49" s="414"/>
      <c r="AN49" s="414"/>
      <c r="AO49" s="414"/>
      <c r="AP49" s="414"/>
      <c r="AQ49" s="414"/>
      <c r="AR49" s="414"/>
      <c r="AS49" s="415"/>
      <c r="AT49" s="416">
        <v>68</v>
      </c>
      <c r="AU49" s="417"/>
      <c r="AV49" s="417"/>
      <c r="AW49" s="418"/>
      <c r="AX49" s="568">
        <v>2040</v>
      </c>
      <c r="AY49" s="569"/>
      <c r="AZ49" s="569"/>
      <c r="BA49" s="570"/>
      <c r="BB49" s="566">
        <v>27.4</v>
      </c>
      <c r="BC49" s="567"/>
    </row>
    <row r="50" spans="2:55" ht="30" customHeight="1" thickBot="1" x14ac:dyDescent="0.3">
      <c r="B50" s="357" t="s">
        <v>138</v>
      </c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X50" s="358"/>
      <c r="Y50" s="358"/>
      <c r="Z50" s="359"/>
      <c r="AA50" s="355">
        <v>49</v>
      </c>
      <c r="AB50" s="356"/>
      <c r="AC50" s="357" t="s">
        <v>139</v>
      </c>
      <c r="AD50" s="358"/>
      <c r="AE50" s="358"/>
      <c r="AF50" s="358"/>
      <c r="AG50" s="358"/>
      <c r="AH50" s="358"/>
      <c r="AI50" s="358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9"/>
      <c r="BB50" s="355">
        <v>48</v>
      </c>
      <c r="BC50" s="356"/>
    </row>
    <row r="51" spans="2:55" ht="30" customHeight="1" thickBot="1" x14ac:dyDescent="0.3">
      <c r="B51" s="479" t="s">
        <v>65</v>
      </c>
      <c r="C51" s="480"/>
      <c r="D51" s="480"/>
      <c r="E51" s="480"/>
      <c r="F51" s="480"/>
      <c r="G51" s="480"/>
      <c r="H51" s="480"/>
      <c r="I51" s="480"/>
      <c r="J51" s="480"/>
      <c r="K51" s="480"/>
      <c r="L51" s="480"/>
      <c r="M51" s="480"/>
      <c r="N51" s="480"/>
      <c r="O51" s="480"/>
      <c r="P51" s="480"/>
      <c r="Q51" s="480"/>
      <c r="R51" s="480"/>
      <c r="S51" s="480"/>
      <c r="T51" s="480"/>
      <c r="U51" s="480"/>
      <c r="V51" s="480"/>
      <c r="W51" s="480"/>
      <c r="X51" s="480"/>
      <c r="Y51" s="480"/>
      <c r="Z51" s="480"/>
      <c r="AA51" s="480"/>
      <c r="AB51" s="480"/>
      <c r="AC51" s="480"/>
      <c r="AD51" s="480"/>
      <c r="AE51" s="480"/>
      <c r="AF51" s="480"/>
      <c r="AG51" s="480"/>
      <c r="AH51" s="480"/>
      <c r="AI51" s="480"/>
      <c r="AJ51" s="480"/>
      <c r="AK51" s="480"/>
      <c r="AL51" s="480"/>
      <c r="AM51" s="480"/>
      <c r="AN51" s="480"/>
      <c r="AO51" s="480"/>
      <c r="AP51" s="480"/>
      <c r="AQ51" s="480"/>
      <c r="AR51" s="480"/>
      <c r="AS51" s="481"/>
      <c r="AT51" s="313">
        <v>240</v>
      </c>
      <c r="AU51" s="314"/>
      <c r="AV51" s="314"/>
      <c r="AW51" s="315"/>
      <c r="AX51" s="313">
        <v>7200</v>
      </c>
      <c r="AY51" s="314"/>
      <c r="AZ51" s="314"/>
      <c r="BA51" s="315"/>
      <c r="BB51" s="316">
        <v>100</v>
      </c>
      <c r="BC51" s="317"/>
    </row>
    <row r="52" spans="2:55" ht="30" customHeight="1" thickBot="1" x14ac:dyDescent="0.3">
      <c r="B52" s="560" t="s">
        <v>140</v>
      </c>
      <c r="C52" s="561"/>
      <c r="D52" s="561"/>
      <c r="E52" s="561"/>
      <c r="F52" s="561"/>
      <c r="G52" s="561"/>
      <c r="H52" s="561"/>
      <c r="I52" s="561"/>
      <c r="J52" s="561"/>
      <c r="K52" s="561"/>
      <c r="L52" s="561"/>
      <c r="M52" s="561"/>
      <c r="N52" s="561"/>
      <c r="O52" s="561"/>
      <c r="P52" s="561"/>
      <c r="Q52" s="561"/>
      <c r="R52" s="562"/>
      <c r="S52" s="302">
        <v>20</v>
      </c>
      <c r="T52" s="256"/>
      <c r="U52" s="256"/>
      <c r="V52" s="273"/>
      <c r="W52" s="302">
        <v>600</v>
      </c>
      <c r="X52" s="256"/>
      <c r="Y52" s="256"/>
      <c r="Z52" s="273"/>
      <c r="AA52" s="555">
        <v>33</v>
      </c>
      <c r="AB52" s="556"/>
      <c r="AC52" s="557" t="s">
        <v>141</v>
      </c>
      <c r="AD52" s="558"/>
      <c r="AE52" s="558"/>
      <c r="AF52" s="558"/>
      <c r="AG52" s="558"/>
      <c r="AH52" s="558"/>
      <c r="AI52" s="558"/>
      <c r="AJ52" s="558"/>
      <c r="AK52" s="558"/>
      <c r="AL52" s="558"/>
      <c r="AM52" s="558"/>
      <c r="AN52" s="558"/>
      <c r="AO52" s="558"/>
      <c r="AP52" s="558"/>
      <c r="AQ52" s="558"/>
      <c r="AR52" s="558"/>
      <c r="AS52" s="559"/>
      <c r="AT52" s="302">
        <v>40</v>
      </c>
      <c r="AU52" s="256"/>
      <c r="AV52" s="256"/>
      <c r="AW52" s="273"/>
      <c r="AX52" s="563">
        <v>1200</v>
      </c>
      <c r="AY52" s="564"/>
      <c r="AZ52" s="564"/>
      <c r="BA52" s="565"/>
      <c r="BB52" s="555">
        <v>67</v>
      </c>
      <c r="BC52" s="556"/>
    </row>
    <row r="53" spans="2:55" ht="30" customHeight="1" thickBot="1" x14ac:dyDescent="0.3">
      <c r="B53" s="479" t="s">
        <v>65</v>
      </c>
      <c r="C53" s="480"/>
      <c r="D53" s="480"/>
      <c r="E53" s="480"/>
      <c r="F53" s="480"/>
      <c r="G53" s="480"/>
      <c r="H53" s="480"/>
      <c r="I53" s="480"/>
      <c r="J53" s="480"/>
      <c r="K53" s="480"/>
      <c r="L53" s="480"/>
      <c r="M53" s="480"/>
      <c r="N53" s="480"/>
      <c r="O53" s="480"/>
      <c r="P53" s="480"/>
      <c r="Q53" s="480"/>
      <c r="R53" s="480"/>
      <c r="S53" s="480"/>
      <c r="T53" s="480"/>
      <c r="U53" s="480"/>
      <c r="V53" s="480"/>
      <c r="W53" s="480"/>
      <c r="X53" s="480"/>
      <c r="Y53" s="480"/>
      <c r="Z53" s="480"/>
      <c r="AA53" s="480"/>
      <c r="AB53" s="480"/>
      <c r="AC53" s="480"/>
      <c r="AD53" s="480"/>
      <c r="AE53" s="480"/>
      <c r="AF53" s="480"/>
      <c r="AG53" s="480"/>
      <c r="AH53" s="480"/>
      <c r="AI53" s="480"/>
      <c r="AJ53" s="480"/>
      <c r="AK53" s="480"/>
      <c r="AL53" s="480"/>
      <c r="AM53" s="480"/>
      <c r="AN53" s="480"/>
      <c r="AO53" s="480"/>
      <c r="AP53" s="480"/>
      <c r="AQ53" s="480"/>
      <c r="AR53" s="480"/>
      <c r="AS53" s="481"/>
      <c r="AT53" s="313">
        <v>60</v>
      </c>
      <c r="AU53" s="314"/>
      <c r="AV53" s="314"/>
      <c r="AW53" s="315"/>
      <c r="AX53" s="313">
        <v>1800</v>
      </c>
      <c r="AY53" s="314"/>
      <c r="AZ53" s="314"/>
      <c r="BA53" s="315"/>
      <c r="BB53" s="316">
        <v>100</v>
      </c>
      <c r="BC53" s="317"/>
    </row>
    <row r="54" spans="2:55" s="51" customFormat="1" ht="27" customHeight="1" x14ac:dyDescent="0.25"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2"/>
      <c r="AU54" s="52"/>
      <c r="AV54" s="52"/>
      <c r="AW54" s="52"/>
      <c r="AX54" s="52"/>
      <c r="AY54" s="52"/>
      <c r="AZ54" s="52"/>
      <c r="BA54" s="52"/>
      <c r="BB54" s="54"/>
      <c r="BC54" s="54"/>
    </row>
    <row r="55" spans="2:55" s="51" customFormat="1" ht="21.75" customHeight="1" x14ac:dyDescent="0.25"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2"/>
      <c r="AU55" s="52"/>
      <c r="AV55" s="52"/>
      <c r="AW55" s="52"/>
      <c r="AX55" s="52"/>
      <c r="AY55" s="52"/>
      <c r="AZ55" s="52"/>
      <c r="BA55" s="52"/>
      <c r="BB55" s="54"/>
      <c r="BC55" s="54"/>
    </row>
    <row r="56" spans="2:55" s="51" customFormat="1" ht="19.5" customHeight="1" x14ac:dyDescent="0.25"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2"/>
      <c r="AU56" s="52"/>
      <c r="AV56" s="52"/>
      <c r="AW56" s="52"/>
      <c r="AX56" s="52"/>
      <c r="AY56" s="52"/>
      <c r="AZ56" s="52"/>
      <c r="BA56" s="52"/>
      <c r="BB56" s="54"/>
      <c r="BC56" s="54"/>
    </row>
    <row r="57" spans="2:55" ht="23.25" customHeight="1" x14ac:dyDescent="0.2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6"/>
      <c r="AU57" s="6"/>
      <c r="AV57" s="6"/>
      <c r="AW57" s="6"/>
      <c r="AX57" s="6"/>
      <c r="AY57" s="6"/>
      <c r="AZ57" s="6"/>
      <c r="BA57" s="6"/>
      <c r="BB57" s="36"/>
      <c r="BC57" s="36"/>
    </row>
    <row r="58" spans="2:55" x14ac:dyDescent="0.2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6"/>
      <c r="AU58" s="6"/>
      <c r="AV58" s="6"/>
      <c r="AW58" s="6"/>
      <c r="AX58" s="6"/>
      <c r="AY58" s="6"/>
      <c r="AZ58" s="6"/>
      <c r="BA58" s="6"/>
      <c r="BB58" s="36"/>
      <c r="BC58" s="36"/>
    </row>
    <row r="59" spans="2:55" ht="22.5" customHeight="1" x14ac:dyDescent="0.25">
      <c r="B59" s="291" t="s">
        <v>107</v>
      </c>
      <c r="C59" s="291"/>
      <c r="D59" s="291"/>
      <c r="E59" s="291"/>
      <c r="F59" s="291"/>
      <c r="G59" s="291"/>
      <c r="H59" s="291"/>
      <c r="I59" s="291"/>
      <c r="J59" s="291"/>
      <c r="K59" s="291"/>
      <c r="L59" s="291"/>
      <c r="M59" s="291"/>
      <c r="N59" s="291"/>
      <c r="O59" s="291"/>
      <c r="P59" s="291"/>
      <c r="Q59" s="291"/>
      <c r="R59" s="291"/>
      <c r="S59" s="291"/>
      <c r="T59" s="291"/>
      <c r="U59" s="291"/>
      <c r="V59" s="291"/>
      <c r="W59" s="291"/>
      <c r="X59" s="291"/>
      <c r="Y59" s="291"/>
      <c r="Z59" s="291"/>
      <c r="AA59" s="291"/>
      <c r="AB59" s="291"/>
      <c r="AC59" s="291"/>
      <c r="AD59" s="291"/>
      <c r="AE59" s="291"/>
      <c r="AF59" s="291"/>
      <c r="AG59" s="291"/>
      <c r="AH59" s="291"/>
      <c r="AI59" s="291"/>
      <c r="AJ59" s="291"/>
      <c r="AK59" s="291"/>
      <c r="AL59" s="291"/>
      <c r="AM59" s="291"/>
      <c r="AN59" s="291"/>
      <c r="AO59" s="291"/>
      <c r="AP59" s="291"/>
      <c r="AQ59" s="291"/>
      <c r="AR59" s="291"/>
      <c r="AS59" s="291"/>
      <c r="AT59" s="291"/>
      <c r="AU59" s="291"/>
      <c r="AV59" s="291"/>
      <c r="AW59" s="291"/>
      <c r="AX59" s="291"/>
      <c r="AY59" s="291"/>
      <c r="AZ59" s="291"/>
      <c r="BA59" s="291"/>
      <c r="BB59" s="291"/>
      <c r="BC59" s="291"/>
    </row>
    <row r="60" spans="2:55" ht="24" customHeight="1" thickBot="1" x14ac:dyDescent="0.3">
      <c r="B60" s="292" t="s">
        <v>72</v>
      </c>
      <c r="C60" s="292"/>
      <c r="D60" s="292"/>
      <c r="E60" s="292"/>
      <c r="F60" s="292"/>
      <c r="G60" s="292"/>
      <c r="H60" s="292"/>
      <c r="I60" s="292"/>
      <c r="J60" s="292"/>
      <c r="K60" s="292"/>
      <c r="L60" s="292"/>
      <c r="M60" s="292"/>
      <c r="N60" s="292"/>
      <c r="O60" s="292"/>
      <c r="P60" s="292"/>
      <c r="Q60" s="292"/>
      <c r="R60" s="292"/>
      <c r="S60" s="292"/>
      <c r="T60" s="292"/>
      <c r="U60" s="292"/>
      <c r="V60" s="292"/>
      <c r="W60" s="292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242"/>
      <c r="AO60" s="242"/>
      <c r="AP60" s="242"/>
      <c r="AQ60" s="242"/>
      <c r="AR60" s="242"/>
      <c r="AS60" s="242"/>
      <c r="AT60" s="242"/>
      <c r="AU60" s="242"/>
      <c r="AV60" s="242"/>
      <c r="AW60" s="242"/>
      <c r="AX60" s="242"/>
      <c r="AY60" s="242"/>
      <c r="AZ60" s="56"/>
      <c r="BA60" s="56"/>
      <c r="BB60" s="56"/>
      <c r="BC60" s="56"/>
    </row>
    <row r="61" spans="2:55" s="4" customFormat="1" ht="15" customHeight="1" thickBot="1" x14ac:dyDescent="0.3">
      <c r="B61" s="258" t="s">
        <v>67</v>
      </c>
      <c r="C61" s="274"/>
      <c r="D61" s="275" t="s">
        <v>41</v>
      </c>
      <c r="E61" s="276"/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7"/>
      <c r="R61" s="244" t="s">
        <v>211</v>
      </c>
      <c r="S61" s="245"/>
      <c r="T61" s="245"/>
      <c r="U61" s="245"/>
      <c r="V61" s="245"/>
      <c r="W61" s="245"/>
      <c r="X61" s="245"/>
      <c r="Y61" s="246"/>
      <c r="Z61" s="284" t="s">
        <v>32</v>
      </c>
      <c r="AA61" s="285"/>
      <c r="AB61" s="285"/>
      <c r="AC61" s="285"/>
      <c r="AD61" s="285"/>
      <c r="AE61" s="285"/>
      <c r="AF61" s="285"/>
      <c r="AG61" s="285"/>
      <c r="AH61" s="285"/>
      <c r="AI61" s="285"/>
      <c r="AJ61" s="285"/>
      <c r="AK61" s="285"/>
      <c r="AL61" s="285"/>
      <c r="AM61" s="286"/>
      <c r="AN61" s="328" t="s">
        <v>209</v>
      </c>
      <c r="AO61" s="329"/>
      <c r="AP61" s="329"/>
      <c r="AQ61" s="329"/>
      <c r="AR61" s="329"/>
      <c r="AS61" s="329"/>
      <c r="AT61" s="329"/>
      <c r="AU61" s="329"/>
      <c r="AV61" s="329"/>
      <c r="AW61" s="329"/>
      <c r="AX61" s="329"/>
      <c r="AY61" s="330"/>
      <c r="AZ61" s="335" t="s">
        <v>105</v>
      </c>
      <c r="BA61" s="336"/>
      <c r="BB61" s="336"/>
      <c r="BC61" s="337"/>
    </row>
    <row r="62" spans="2:55" s="4" customFormat="1" ht="21" customHeight="1" thickBot="1" x14ac:dyDescent="0.3">
      <c r="B62" s="260"/>
      <c r="C62" s="264"/>
      <c r="D62" s="278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80"/>
      <c r="R62" s="258" t="s">
        <v>36</v>
      </c>
      <c r="S62" s="259"/>
      <c r="T62" s="248" t="s">
        <v>37</v>
      </c>
      <c r="U62" s="294"/>
      <c r="V62" s="325" t="s">
        <v>38</v>
      </c>
      <c r="W62" s="326"/>
      <c r="X62" s="326"/>
      <c r="Y62" s="327"/>
      <c r="Z62" s="295" t="s">
        <v>33</v>
      </c>
      <c r="AA62" s="296"/>
      <c r="AB62" s="296"/>
      <c r="AC62" s="297"/>
      <c r="AD62" s="324" t="s">
        <v>10</v>
      </c>
      <c r="AE62" s="276"/>
      <c r="AF62" s="276"/>
      <c r="AG62" s="276"/>
      <c r="AH62" s="276"/>
      <c r="AI62" s="276"/>
      <c r="AJ62" s="276"/>
      <c r="AK62" s="276"/>
      <c r="AL62" s="276"/>
      <c r="AM62" s="277"/>
      <c r="AN62" s="543" t="s">
        <v>6</v>
      </c>
      <c r="AO62" s="544"/>
      <c r="AP62" s="545"/>
      <c r="AQ62" s="543" t="s">
        <v>7</v>
      </c>
      <c r="AR62" s="544"/>
      <c r="AS62" s="545"/>
      <c r="AT62" s="543" t="s">
        <v>8</v>
      </c>
      <c r="AU62" s="544"/>
      <c r="AV62" s="545"/>
      <c r="AW62" s="543" t="s">
        <v>9</v>
      </c>
      <c r="AX62" s="544"/>
      <c r="AY62" s="545"/>
      <c r="AZ62" s="338"/>
      <c r="BA62" s="339"/>
      <c r="BB62" s="339"/>
      <c r="BC62" s="340"/>
    </row>
    <row r="63" spans="2:55" s="4" customFormat="1" ht="12.75" customHeight="1" x14ac:dyDescent="0.25">
      <c r="B63" s="260"/>
      <c r="C63" s="264"/>
      <c r="D63" s="278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80"/>
      <c r="R63" s="260"/>
      <c r="S63" s="261"/>
      <c r="T63" s="250"/>
      <c r="U63" s="289"/>
      <c r="V63" s="258" t="s">
        <v>39</v>
      </c>
      <c r="W63" s="259"/>
      <c r="X63" s="248" t="s">
        <v>40</v>
      </c>
      <c r="Y63" s="249"/>
      <c r="Z63" s="298"/>
      <c r="AA63" s="299"/>
      <c r="AB63" s="299"/>
      <c r="AC63" s="300"/>
      <c r="AD63" s="287" t="s">
        <v>34</v>
      </c>
      <c r="AE63" s="287"/>
      <c r="AF63" s="287"/>
      <c r="AG63" s="287"/>
      <c r="AH63" s="287"/>
      <c r="AI63" s="287"/>
      <c r="AJ63" s="287"/>
      <c r="AK63" s="288"/>
      <c r="AL63" s="250" t="s">
        <v>5</v>
      </c>
      <c r="AM63" s="289"/>
      <c r="AN63" s="546" t="s">
        <v>4</v>
      </c>
      <c r="AO63" s="549" t="s">
        <v>210</v>
      </c>
      <c r="AP63" s="344" t="s">
        <v>47</v>
      </c>
      <c r="AQ63" s="546" t="s">
        <v>4</v>
      </c>
      <c r="AR63" s="549" t="s">
        <v>210</v>
      </c>
      <c r="AS63" s="344" t="s">
        <v>47</v>
      </c>
      <c r="AT63" s="546" t="s">
        <v>4</v>
      </c>
      <c r="AU63" s="549" t="s">
        <v>210</v>
      </c>
      <c r="AV63" s="344" t="s">
        <v>47</v>
      </c>
      <c r="AW63" s="546" t="s">
        <v>4</v>
      </c>
      <c r="AX63" s="549" t="s">
        <v>210</v>
      </c>
      <c r="AY63" s="552" t="s">
        <v>47</v>
      </c>
      <c r="AZ63" s="338"/>
      <c r="BA63" s="339"/>
      <c r="BB63" s="339"/>
      <c r="BC63" s="340"/>
    </row>
    <row r="64" spans="2:55" s="4" customFormat="1" ht="15" customHeight="1" x14ac:dyDescent="0.25">
      <c r="B64" s="260"/>
      <c r="C64" s="264"/>
      <c r="D64" s="278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80"/>
      <c r="R64" s="260"/>
      <c r="S64" s="261"/>
      <c r="T64" s="250"/>
      <c r="U64" s="289"/>
      <c r="V64" s="260"/>
      <c r="W64" s="261"/>
      <c r="X64" s="250"/>
      <c r="Y64" s="251"/>
      <c r="Z64" s="322" t="s">
        <v>3</v>
      </c>
      <c r="AA64" s="250"/>
      <c r="AB64" s="261" t="s">
        <v>2</v>
      </c>
      <c r="AC64" s="264"/>
      <c r="AD64" s="266" t="s">
        <v>46</v>
      </c>
      <c r="AE64" s="267"/>
      <c r="AF64" s="250" t="s">
        <v>4</v>
      </c>
      <c r="AG64" s="250"/>
      <c r="AH64" s="261" t="s">
        <v>35</v>
      </c>
      <c r="AI64" s="261"/>
      <c r="AJ64" s="261" t="s">
        <v>47</v>
      </c>
      <c r="AK64" s="261"/>
      <c r="AL64" s="250"/>
      <c r="AM64" s="289"/>
      <c r="AN64" s="547"/>
      <c r="AO64" s="550"/>
      <c r="AP64" s="345"/>
      <c r="AQ64" s="547"/>
      <c r="AR64" s="550"/>
      <c r="AS64" s="345"/>
      <c r="AT64" s="547"/>
      <c r="AU64" s="550"/>
      <c r="AV64" s="345"/>
      <c r="AW64" s="547"/>
      <c r="AX64" s="550"/>
      <c r="AY64" s="553"/>
      <c r="AZ64" s="338"/>
      <c r="BA64" s="339"/>
      <c r="BB64" s="339"/>
      <c r="BC64" s="340"/>
    </row>
    <row r="65" spans="1:55" s="4" customFormat="1" ht="12.75" customHeight="1" x14ac:dyDescent="0.25">
      <c r="B65" s="260"/>
      <c r="C65" s="264"/>
      <c r="D65" s="278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80"/>
      <c r="R65" s="260"/>
      <c r="S65" s="261"/>
      <c r="T65" s="250"/>
      <c r="U65" s="289"/>
      <c r="V65" s="260"/>
      <c r="W65" s="261"/>
      <c r="X65" s="250"/>
      <c r="Y65" s="251"/>
      <c r="Z65" s="322"/>
      <c r="AA65" s="250"/>
      <c r="AB65" s="261"/>
      <c r="AC65" s="264"/>
      <c r="AD65" s="268"/>
      <c r="AE65" s="269"/>
      <c r="AF65" s="250"/>
      <c r="AG65" s="250"/>
      <c r="AH65" s="261"/>
      <c r="AI65" s="261"/>
      <c r="AJ65" s="261"/>
      <c r="AK65" s="261"/>
      <c r="AL65" s="250"/>
      <c r="AM65" s="289"/>
      <c r="AN65" s="547"/>
      <c r="AO65" s="550"/>
      <c r="AP65" s="345"/>
      <c r="AQ65" s="547"/>
      <c r="AR65" s="550"/>
      <c r="AS65" s="345"/>
      <c r="AT65" s="547"/>
      <c r="AU65" s="550"/>
      <c r="AV65" s="345"/>
      <c r="AW65" s="547"/>
      <c r="AX65" s="550"/>
      <c r="AY65" s="553"/>
      <c r="AZ65" s="338"/>
      <c r="BA65" s="339"/>
      <c r="BB65" s="339"/>
      <c r="BC65" s="340"/>
    </row>
    <row r="66" spans="1:55" s="1" customFormat="1" ht="15" customHeight="1" x14ac:dyDescent="0.25">
      <c r="A66" s="2"/>
      <c r="B66" s="260"/>
      <c r="C66" s="264"/>
      <c r="D66" s="278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  <c r="Q66" s="280"/>
      <c r="R66" s="260"/>
      <c r="S66" s="261"/>
      <c r="T66" s="250"/>
      <c r="U66" s="289"/>
      <c r="V66" s="260"/>
      <c r="W66" s="261"/>
      <c r="X66" s="250"/>
      <c r="Y66" s="251"/>
      <c r="Z66" s="322"/>
      <c r="AA66" s="250"/>
      <c r="AB66" s="261"/>
      <c r="AC66" s="264"/>
      <c r="AD66" s="268"/>
      <c r="AE66" s="269"/>
      <c r="AF66" s="250"/>
      <c r="AG66" s="250"/>
      <c r="AH66" s="261"/>
      <c r="AI66" s="261"/>
      <c r="AJ66" s="261"/>
      <c r="AK66" s="261"/>
      <c r="AL66" s="250"/>
      <c r="AM66" s="289"/>
      <c r="AN66" s="547"/>
      <c r="AO66" s="550"/>
      <c r="AP66" s="345"/>
      <c r="AQ66" s="547"/>
      <c r="AR66" s="550"/>
      <c r="AS66" s="345"/>
      <c r="AT66" s="547"/>
      <c r="AU66" s="550"/>
      <c r="AV66" s="345"/>
      <c r="AW66" s="547"/>
      <c r="AX66" s="550"/>
      <c r="AY66" s="553"/>
      <c r="AZ66" s="338"/>
      <c r="BA66" s="339"/>
      <c r="BB66" s="339"/>
      <c r="BC66" s="340"/>
    </row>
    <row r="67" spans="1:55" s="1" customFormat="1" ht="30" customHeight="1" x14ac:dyDescent="0.25">
      <c r="A67" s="2"/>
      <c r="B67" s="260"/>
      <c r="C67" s="264"/>
      <c r="D67" s="278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80"/>
      <c r="R67" s="260"/>
      <c r="S67" s="261"/>
      <c r="T67" s="250"/>
      <c r="U67" s="289"/>
      <c r="V67" s="260"/>
      <c r="W67" s="261"/>
      <c r="X67" s="250"/>
      <c r="Y67" s="251"/>
      <c r="Z67" s="322"/>
      <c r="AA67" s="250"/>
      <c r="AB67" s="261"/>
      <c r="AC67" s="264"/>
      <c r="AD67" s="268"/>
      <c r="AE67" s="269"/>
      <c r="AF67" s="250"/>
      <c r="AG67" s="250"/>
      <c r="AH67" s="261"/>
      <c r="AI67" s="261"/>
      <c r="AJ67" s="261"/>
      <c r="AK67" s="261"/>
      <c r="AL67" s="250"/>
      <c r="AM67" s="289"/>
      <c r="AN67" s="547"/>
      <c r="AO67" s="550"/>
      <c r="AP67" s="345"/>
      <c r="AQ67" s="547"/>
      <c r="AR67" s="550"/>
      <c r="AS67" s="345"/>
      <c r="AT67" s="547"/>
      <c r="AU67" s="550"/>
      <c r="AV67" s="345"/>
      <c r="AW67" s="547"/>
      <c r="AX67" s="550"/>
      <c r="AY67" s="553"/>
      <c r="AZ67" s="338"/>
      <c r="BA67" s="339"/>
      <c r="BB67" s="339"/>
      <c r="BC67" s="340"/>
    </row>
    <row r="68" spans="1:55" s="1" customFormat="1" ht="5.25" customHeight="1" thickBot="1" x14ac:dyDescent="0.3">
      <c r="A68" s="2"/>
      <c r="B68" s="262"/>
      <c r="C68" s="265"/>
      <c r="D68" s="281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  <c r="P68" s="282"/>
      <c r="Q68" s="283"/>
      <c r="R68" s="262"/>
      <c r="S68" s="263"/>
      <c r="T68" s="252"/>
      <c r="U68" s="290"/>
      <c r="V68" s="262"/>
      <c r="W68" s="263"/>
      <c r="X68" s="252"/>
      <c r="Y68" s="253"/>
      <c r="Z68" s="323"/>
      <c r="AA68" s="252"/>
      <c r="AB68" s="263"/>
      <c r="AC68" s="265"/>
      <c r="AD68" s="270"/>
      <c r="AE68" s="271"/>
      <c r="AF68" s="252"/>
      <c r="AG68" s="252"/>
      <c r="AH68" s="263"/>
      <c r="AI68" s="263"/>
      <c r="AJ68" s="263"/>
      <c r="AK68" s="263"/>
      <c r="AL68" s="252"/>
      <c r="AM68" s="290"/>
      <c r="AN68" s="548"/>
      <c r="AO68" s="551"/>
      <c r="AP68" s="346"/>
      <c r="AQ68" s="548"/>
      <c r="AR68" s="551"/>
      <c r="AS68" s="346"/>
      <c r="AT68" s="548"/>
      <c r="AU68" s="551"/>
      <c r="AV68" s="346"/>
      <c r="AW68" s="548"/>
      <c r="AX68" s="551"/>
      <c r="AY68" s="554"/>
      <c r="AZ68" s="341"/>
      <c r="BA68" s="342"/>
      <c r="BB68" s="342"/>
      <c r="BC68" s="343"/>
    </row>
    <row r="69" spans="1:55" s="16" customFormat="1" ht="22.5" customHeight="1" thickBot="1" x14ac:dyDescent="0.3">
      <c r="B69" s="331" t="s">
        <v>142</v>
      </c>
      <c r="C69" s="332"/>
      <c r="D69" s="333"/>
      <c r="E69" s="333"/>
      <c r="F69" s="333"/>
      <c r="G69" s="333"/>
      <c r="H69" s="333"/>
      <c r="I69" s="333"/>
      <c r="J69" s="333"/>
      <c r="K69" s="333"/>
      <c r="L69" s="333"/>
      <c r="M69" s="333"/>
      <c r="N69" s="333"/>
      <c r="O69" s="333"/>
      <c r="P69" s="333"/>
      <c r="Q69" s="333"/>
      <c r="R69" s="333"/>
      <c r="S69" s="333"/>
      <c r="T69" s="333"/>
      <c r="U69" s="333"/>
      <c r="V69" s="333"/>
      <c r="W69" s="333"/>
      <c r="X69" s="333"/>
      <c r="Y69" s="333"/>
      <c r="Z69" s="333"/>
      <c r="AA69" s="333"/>
      <c r="AB69" s="333"/>
      <c r="AC69" s="333"/>
      <c r="AD69" s="333"/>
      <c r="AE69" s="333"/>
      <c r="AF69" s="333"/>
      <c r="AG69" s="333"/>
      <c r="AH69" s="333"/>
      <c r="AI69" s="333"/>
      <c r="AJ69" s="333"/>
      <c r="AK69" s="333"/>
      <c r="AL69" s="333"/>
      <c r="AM69" s="333"/>
      <c r="AN69" s="332"/>
      <c r="AO69" s="332"/>
      <c r="AP69" s="332"/>
      <c r="AQ69" s="332"/>
      <c r="AR69" s="332"/>
      <c r="AS69" s="332"/>
      <c r="AT69" s="332"/>
      <c r="AU69" s="332"/>
      <c r="AV69" s="332"/>
      <c r="AW69" s="332"/>
      <c r="AX69" s="332"/>
      <c r="AY69" s="332"/>
      <c r="AZ69" s="332"/>
      <c r="BA69" s="332"/>
      <c r="BB69" s="332"/>
      <c r="BC69" s="334"/>
    </row>
    <row r="70" spans="1:55" s="34" customFormat="1" ht="15" customHeight="1" x14ac:dyDescent="0.25">
      <c r="B70" s="227" t="s">
        <v>143</v>
      </c>
      <c r="C70" s="228"/>
      <c r="D70" s="229" t="s">
        <v>45</v>
      </c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1"/>
      <c r="R70" s="232">
        <v>1</v>
      </c>
      <c r="S70" s="233"/>
      <c r="T70" s="233"/>
      <c r="U70" s="234"/>
      <c r="V70" s="255"/>
      <c r="W70" s="235"/>
      <c r="X70" s="235"/>
      <c r="Y70" s="254"/>
      <c r="Z70" s="247">
        <v>3</v>
      </c>
      <c r="AA70" s="235"/>
      <c r="AB70" s="235">
        <v>90</v>
      </c>
      <c r="AC70" s="236"/>
      <c r="AD70" s="176">
        <v>10</v>
      </c>
      <c r="AE70" s="162"/>
      <c r="AF70" s="162"/>
      <c r="AG70" s="162"/>
      <c r="AH70" s="162"/>
      <c r="AI70" s="162"/>
      <c r="AJ70" s="162">
        <v>10</v>
      </c>
      <c r="AK70" s="162"/>
      <c r="AL70" s="163">
        <f>AB70-AD70</f>
        <v>80</v>
      </c>
      <c r="AM70" s="164"/>
      <c r="AN70" s="77"/>
      <c r="AO70" s="78"/>
      <c r="AP70" s="79">
        <v>10</v>
      </c>
      <c r="AQ70" s="77"/>
      <c r="AR70" s="78"/>
      <c r="AS70" s="79"/>
      <c r="AT70" s="77"/>
      <c r="AU70" s="78"/>
      <c r="AV70" s="79"/>
      <c r="AW70" s="77"/>
      <c r="AX70" s="78"/>
      <c r="AY70" s="79"/>
      <c r="AZ70" s="165"/>
      <c r="BA70" s="166"/>
      <c r="BB70" s="166"/>
      <c r="BC70" s="167"/>
    </row>
    <row r="71" spans="1:55" s="55" customFormat="1" ht="15" customHeight="1" x14ac:dyDescent="0.25">
      <c r="B71" s="152" t="s">
        <v>144</v>
      </c>
      <c r="C71" s="153"/>
      <c r="D71" s="168" t="s">
        <v>233</v>
      </c>
      <c r="E71" s="237"/>
      <c r="F71" s="237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8"/>
      <c r="R71" s="239">
        <v>1</v>
      </c>
      <c r="S71" s="240"/>
      <c r="T71" s="240"/>
      <c r="U71" s="241"/>
      <c r="V71" s="255"/>
      <c r="W71" s="235"/>
      <c r="X71" s="235">
        <v>2</v>
      </c>
      <c r="Y71" s="254"/>
      <c r="Z71" s="247">
        <v>3</v>
      </c>
      <c r="AA71" s="235"/>
      <c r="AB71" s="235">
        <v>90</v>
      </c>
      <c r="AC71" s="236"/>
      <c r="AD71" s="176">
        <v>10</v>
      </c>
      <c r="AE71" s="162"/>
      <c r="AF71" s="162">
        <v>4</v>
      </c>
      <c r="AG71" s="162"/>
      <c r="AH71" s="162"/>
      <c r="AI71" s="162"/>
      <c r="AJ71" s="162">
        <v>6</v>
      </c>
      <c r="AK71" s="162"/>
      <c r="AL71" s="163">
        <f>AB71-AD71</f>
        <v>80</v>
      </c>
      <c r="AM71" s="164"/>
      <c r="AN71" s="75">
        <v>4</v>
      </c>
      <c r="AO71" s="74"/>
      <c r="AP71" s="76">
        <v>6</v>
      </c>
      <c r="AQ71" s="75"/>
      <c r="AR71" s="74"/>
      <c r="AS71" s="76"/>
      <c r="AT71" s="75"/>
      <c r="AU71" s="74"/>
      <c r="AV71" s="76"/>
      <c r="AW71" s="75"/>
      <c r="AX71" s="74"/>
      <c r="AY71" s="76"/>
      <c r="AZ71" s="160"/>
      <c r="BA71" s="161"/>
      <c r="BB71" s="161"/>
      <c r="BC71" s="146"/>
    </row>
    <row r="72" spans="1:55" s="55" customFormat="1" ht="15" customHeight="1" x14ac:dyDescent="0.25">
      <c r="B72" s="152" t="s">
        <v>145</v>
      </c>
      <c r="C72" s="153"/>
      <c r="D72" s="168" t="s">
        <v>69</v>
      </c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169"/>
      <c r="Q72" s="170"/>
      <c r="R72" s="239">
        <v>1</v>
      </c>
      <c r="S72" s="240"/>
      <c r="T72" s="240"/>
      <c r="U72" s="241"/>
      <c r="V72" s="255"/>
      <c r="W72" s="235"/>
      <c r="X72" s="235"/>
      <c r="Y72" s="254"/>
      <c r="Z72" s="247">
        <v>3</v>
      </c>
      <c r="AA72" s="235"/>
      <c r="AB72" s="235">
        <v>90</v>
      </c>
      <c r="AC72" s="236"/>
      <c r="AD72" s="176">
        <v>10</v>
      </c>
      <c r="AE72" s="162"/>
      <c r="AF72" s="162">
        <v>4</v>
      </c>
      <c r="AG72" s="162"/>
      <c r="AH72" s="162"/>
      <c r="AI72" s="162"/>
      <c r="AJ72" s="162">
        <f>AD72-AF72</f>
        <v>6</v>
      </c>
      <c r="AK72" s="162"/>
      <c r="AL72" s="163">
        <f>AB72-AD72</f>
        <v>80</v>
      </c>
      <c r="AM72" s="164"/>
      <c r="AN72" s="84">
        <v>4</v>
      </c>
      <c r="AO72" s="85"/>
      <c r="AP72" s="86">
        <v>6</v>
      </c>
      <c r="AQ72" s="75"/>
      <c r="AR72" s="74"/>
      <c r="AS72" s="76"/>
      <c r="AT72" s="75"/>
      <c r="AU72" s="74"/>
      <c r="AV72" s="76"/>
      <c r="AW72" s="75"/>
      <c r="AX72" s="74"/>
      <c r="AY72" s="76"/>
      <c r="AZ72" s="160"/>
      <c r="BA72" s="161"/>
      <c r="BB72" s="161"/>
      <c r="BC72" s="146"/>
    </row>
    <row r="73" spans="1:55" s="40" customFormat="1" ht="30" customHeight="1" x14ac:dyDescent="0.25">
      <c r="B73" s="152" t="s">
        <v>146</v>
      </c>
      <c r="C73" s="153"/>
      <c r="D73" s="168" t="s">
        <v>216</v>
      </c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70"/>
      <c r="R73" s="239">
        <v>1</v>
      </c>
      <c r="S73" s="240"/>
      <c r="T73" s="240"/>
      <c r="U73" s="241"/>
      <c r="V73" s="255"/>
      <c r="W73" s="235"/>
      <c r="X73" s="235"/>
      <c r="Y73" s="254"/>
      <c r="Z73" s="247">
        <v>3</v>
      </c>
      <c r="AA73" s="235"/>
      <c r="AB73" s="235">
        <v>90</v>
      </c>
      <c r="AC73" s="236"/>
      <c r="AD73" s="176">
        <v>10</v>
      </c>
      <c r="AE73" s="162"/>
      <c r="AF73" s="162">
        <v>4</v>
      </c>
      <c r="AG73" s="162"/>
      <c r="AH73" s="162"/>
      <c r="AI73" s="162"/>
      <c r="AJ73" s="162">
        <v>6</v>
      </c>
      <c r="AK73" s="162"/>
      <c r="AL73" s="163">
        <f>AB73-AD73</f>
        <v>80</v>
      </c>
      <c r="AM73" s="164"/>
      <c r="AN73" s="75">
        <v>4</v>
      </c>
      <c r="AO73" s="74"/>
      <c r="AP73" s="76">
        <v>6</v>
      </c>
      <c r="AQ73" s="75"/>
      <c r="AR73" s="74"/>
      <c r="AS73" s="76"/>
      <c r="AT73" s="75"/>
      <c r="AU73" s="74"/>
      <c r="AV73" s="76"/>
      <c r="AW73" s="75"/>
      <c r="AX73" s="74"/>
      <c r="AY73" s="76"/>
      <c r="AZ73" s="160"/>
      <c r="BA73" s="161"/>
      <c r="BB73" s="161"/>
      <c r="BC73" s="146"/>
    </row>
    <row r="74" spans="1:55" s="34" customFormat="1" ht="15" customHeight="1" x14ac:dyDescent="0.25">
      <c r="B74" s="152" t="s">
        <v>234</v>
      </c>
      <c r="C74" s="153"/>
      <c r="D74" s="168" t="s">
        <v>217</v>
      </c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70"/>
      <c r="R74" s="157"/>
      <c r="S74" s="140"/>
      <c r="T74" s="240">
        <v>1</v>
      </c>
      <c r="U74" s="241"/>
      <c r="V74" s="256"/>
      <c r="W74" s="239"/>
      <c r="X74" s="272"/>
      <c r="Y74" s="273"/>
      <c r="Z74" s="302">
        <v>3</v>
      </c>
      <c r="AA74" s="239"/>
      <c r="AB74" s="272">
        <v>90</v>
      </c>
      <c r="AC74" s="256"/>
      <c r="AD74" s="152">
        <v>10</v>
      </c>
      <c r="AE74" s="243"/>
      <c r="AF74" s="243">
        <v>4</v>
      </c>
      <c r="AG74" s="243"/>
      <c r="AH74" s="243"/>
      <c r="AI74" s="243"/>
      <c r="AJ74" s="243">
        <v>6</v>
      </c>
      <c r="AK74" s="243"/>
      <c r="AL74" s="243">
        <v>80</v>
      </c>
      <c r="AM74" s="144"/>
      <c r="AN74" s="75">
        <v>4</v>
      </c>
      <c r="AO74" s="74"/>
      <c r="AP74" s="76">
        <v>6</v>
      </c>
      <c r="AQ74" s="75"/>
      <c r="AR74" s="74"/>
      <c r="AS74" s="76"/>
      <c r="AT74" s="75"/>
      <c r="AU74" s="74"/>
      <c r="AV74" s="76"/>
      <c r="AW74" s="75"/>
      <c r="AX74" s="74"/>
      <c r="AY74" s="76"/>
      <c r="AZ74" s="160"/>
      <c r="BA74" s="161"/>
      <c r="BB74" s="161"/>
      <c r="BC74" s="146"/>
    </row>
    <row r="75" spans="1:55" s="16" customFormat="1" ht="15" customHeight="1" x14ac:dyDescent="0.25">
      <c r="B75" s="152" t="s">
        <v>147</v>
      </c>
      <c r="C75" s="153"/>
      <c r="D75" s="154" t="s">
        <v>49</v>
      </c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6"/>
      <c r="R75" s="157"/>
      <c r="S75" s="140"/>
      <c r="T75" s="140">
        <v>1</v>
      </c>
      <c r="U75" s="158"/>
      <c r="V75" s="301"/>
      <c r="W75" s="257"/>
      <c r="X75" s="225"/>
      <c r="Y75" s="301"/>
      <c r="Z75" s="303">
        <v>3</v>
      </c>
      <c r="AA75" s="257"/>
      <c r="AB75" s="225">
        <v>90</v>
      </c>
      <c r="AC75" s="301"/>
      <c r="AD75" s="152">
        <v>10</v>
      </c>
      <c r="AE75" s="243"/>
      <c r="AF75" s="243">
        <v>4</v>
      </c>
      <c r="AG75" s="243"/>
      <c r="AH75" s="243"/>
      <c r="AI75" s="243"/>
      <c r="AJ75" s="243">
        <v>6</v>
      </c>
      <c r="AK75" s="243"/>
      <c r="AL75" s="243">
        <v>80</v>
      </c>
      <c r="AM75" s="144"/>
      <c r="AN75" s="75">
        <v>4</v>
      </c>
      <c r="AO75" s="74"/>
      <c r="AP75" s="76">
        <v>6</v>
      </c>
      <c r="AQ75" s="75"/>
      <c r="AR75" s="74"/>
      <c r="AS75" s="76"/>
      <c r="AT75" s="75"/>
      <c r="AU75" s="74"/>
      <c r="AV75" s="76"/>
      <c r="AW75" s="75"/>
      <c r="AX75" s="74"/>
      <c r="AY75" s="76"/>
      <c r="AZ75" s="160"/>
      <c r="BA75" s="161"/>
      <c r="BB75" s="161"/>
      <c r="BC75" s="146"/>
    </row>
    <row r="76" spans="1:55" s="34" customFormat="1" ht="15" customHeight="1" x14ac:dyDescent="0.25">
      <c r="B76" s="152" t="s">
        <v>235</v>
      </c>
      <c r="C76" s="153"/>
      <c r="D76" s="168" t="s">
        <v>191</v>
      </c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70"/>
      <c r="R76" s="157"/>
      <c r="S76" s="140"/>
      <c r="T76" s="140">
        <v>1</v>
      </c>
      <c r="U76" s="158"/>
      <c r="V76" s="257"/>
      <c r="W76" s="224"/>
      <c r="X76" s="224"/>
      <c r="Y76" s="225"/>
      <c r="Z76" s="226">
        <v>3</v>
      </c>
      <c r="AA76" s="224"/>
      <c r="AB76" s="224">
        <v>90</v>
      </c>
      <c r="AC76" s="225"/>
      <c r="AD76" s="152">
        <v>10</v>
      </c>
      <c r="AE76" s="243"/>
      <c r="AF76" s="243">
        <v>4</v>
      </c>
      <c r="AG76" s="243"/>
      <c r="AH76" s="243"/>
      <c r="AI76" s="243"/>
      <c r="AJ76" s="243">
        <v>6</v>
      </c>
      <c r="AK76" s="243"/>
      <c r="AL76" s="243">
        <v>80</v>
      </c>
      <c r="AM76" s="144"/>
      <c r="AN76" s="84">
        <v>4</v>
      </c>
      <c r="AO76" s="85"/>
      <c r="AP76" s="86">
        <v>6</v>
      </c>
      <c r="AQ76" s="75"/>
      <c r="AR76" s="74"/>
      <c r="AS76" s="76"/>
      <c r="AT76" s="75"/>
      <c r="AU76" s="74"/>
      <c r="AV76" s="76"/>
      <c r="AW76" s="75"/>
      <c r="AX76" s="74"/>
      <c r="AY76" s="76"/>
      <c r="AZ76" s="160"/>
      <c r="BA76" s="161"/>
      <c r="BB76" s="161"/>
      <c r="BC76" s="146"/>
    </row>
    <row r="77" spans="1:55" s="34" customFormat="1" ht="15" customHeight="1" x14ac:dyDescent="0.25">
      <c r="B77" s="152" t="s">
        <v>148</v>
      </c>
      <c r="C77" s="153"/>
      <c r="D77" s="168" t="s">
        <v>122</v>
      </c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70"/>
      <c r="R77" s="157">
        <v>1</v>
      </c>
      <c r="S77" s="140"/>
      <c r="T77" s="140"/>
      <c r="U77" s="158"/>
      <c r="V77" s="257"/>
      <c r="W77" s="224"/>
      <c r="X77" s="224"/>
      <c r="Y77" s="225"/>
      <c r="Z77" s="226">
        <v>3</v>
      </c>
      <c r="AA77" s="224"/>
      <c r="AB77" s="224">
        <v>90</v>
      </c>
      <c r="AC77" s="225"/>
      <c r="AD77" s="152">
        <v>10</v>
      </c>
      <c r="AE77" s="243"/>
      <c r="AF77" s="243">
        <v>4</v>
      </c>
      <c r="AG77" s="243"/>
      <c r="AH77" s="243"/>
      <c r="AI77" s="243"/>
      <c r="AJ77" s="243">
        <v>6</v>
      </c>
      <c r="AK77" s="243"/>
      <c r="AL77" s="243">
        <v>80</v>
      </c>
      <c r="AM77" s="144"/>
      <c r="AN77" s="75">
        <v>4</v>
      </c>
      <c r="AO77" s="74"/>
      <c r="AP77" s="76">
        <v>6</v>
      </c>
      <c r="AQ77" s="75"/>
      <c r="AR77" s="74"/>
      <c r="AS77" s="76"/>
      <c r="AT77" s="75"/>
      <c r="AU77" s="74"/>
      <c r="AV77" s="76"/>
      <c r="AW77" s="75"/>
      <c r="AX77" s="74"/>
      <c r="AY77" s="76"/>
      <c r="AZ77" s="160"/>
      <c r="BA77" s="161"/>
      <c r="BB77" s="161"/>
      <c r="BC77" s="146"/>
    </row>
    <row r="78" spans="1:55" s="82" customFormat="1" ht="15" customHeight="1" x14ac:dyDescent="0.25">
      <c r="B78" s="152" t="s">
        <v>149</v>
      </c>
      <c r="C78" s="153"/>
      <c r="D78" s="168" t="s">
        <v>48</v>
      </c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70"/>
      <c r="R78" s="157">
        <v>1</v>
      </c>
      <c r="S78" s="140"/>
      <c r="T78" s="140"/>
      <c r="U78" s="158"/>
      <c r="V78" s="157"/>
      <c r="W78" s="140"/>
      <c r="X78" s="140"/>
      <c r="Y78" s="141"/>
      <c r="Z78" s="159">
        <v>6</v>
      </c>
      <c r="AA78" s="140"/>
      <c r="AB78" s="140">
        <v>180</v>
      </c>
      <c r="AC78" s="141"/>
      <c r="AD78" s="152">
        <v>20</v>
      </c>
      <c r="AE78" s="243"/>
      <c r="AF78" s="243"/>
      <c r="AG78" s="243"/>
      <c r="AH78" s="243"/>
      <c r="AI78" s="243"/>
      <c r="AJ78" s="243">
        <v>20</v>
      </c>
      <c r="AK78" s="243"/>
      <c r="AL78" s="243">
        <v>160</v>
      </c>
      <c r="AM78" s="144"/>
      <c r="AN78" s="81"/>
      <c r="AO78" s="80"/>
      <c r="AP78" s="83">
        <v>20</v>
      </c>
      <c r="AQ78" s="81"/>
      <c r="AR78" s="80"/>
      <c r="AS78" s="83"/>
      <c r="AT78" s="81"/>
      <c r="AU78" s="80"/>
      <c r="AV78" s="83"/>
      <c r="AW78" s="81"/>
      <c r="AX78" s="80"/>
      <c r="AY78" s="83"/>
      <c r="AZ78" s="160"/>
      <c r="BA78" s="161"/>
      <c r="BB78" s="161"/>
      <c r="BC78" s="146"/>
    </row>
    <row r="79" spans="1:55" s="40" customFormat="1" ht="15" customHeight="1" x14ac:dyDescent="0.25">
      <c r="B79" s="152" t="s">
        <v>150</v>
      </c>
      <c r="C79" s="153"/>
      <c r="D79" s="168" t="s">
        <v>236</v>
      </c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70"/>
      <c r="R79" s="157"/>
      <c r="S79" s="140"/>
      <c r="T79" s="140">
        <v>1</v>
      </c>
      <c r="U79" s="158"/>
      <c r="V79" s="257"/>
      <c r="W79" s="224"/>
      <c r="X79" s="224"/>
      <c r="Y79" s="225"/>
      <c r="Z79" s="226">
        <v>3</v>
      </c>
      <c r="AA79" s="224"/>
      <c r="AB79" s="224">
        <v>90</v>
      </c>
      <c r="AC79" s="225"/>
      <c r="AD79" s="152">
        <v>10</v>
      </c>
      <c r="AE79" s="243"/>
      <c r="AF79" s="243">
        <v>4</v>
      </c>
      <c r="AG79" s="243"/>
      <c r="AH79" s="243"/>
      <c r="AI79" s="243"/>
      <c r="AJ79" s="243">
        <v>6</v>
      </c>
      <c r="AK79" s="243"/>
      <c r="AL79" s="243">
        <v>80</v>
      </c>
      <c r="AM79" s="144"/>
      <c r="AN79" s="75">
        <v>4</v>
      </c>
      <c r="AO79" s="74"/>
      <c r="AP79" s="76">
        <v>6</v>
      </c>
      <c r="AQ79" s="75"/>
      <c r="AR79" s="74"/>
      <c r="AS79" s="76"/>
      <c r="AT79" s="75"/>
      <c r="AU79" s="74"/>
      <c r="AV79" s="76"/>
      <c r="AW79" s="75"/>
      <c r="AX79" s="74"/>
      <c r="AY79" s="76"/>
      <c r="AZ79" s="160"/>
      <c r="BA79" s="161"/>
      <c r="BB79" s="161"/>
      <c r="BC79" s="146"/>
    </row>
    <row r="80" spans="1:55" s="34" customFormat="1" ht="30" customHeight="1" x14ac:dyDescent="0.25">
      <c r="B80" s="152" t="s">
        <v>151</v>
      </c>
      <c r="C80" s="153"/>
      <c r="D80" s="154" t="s">
        <v>228</v>
      </c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6"/>
      <c r="R80" s="157">
        <v>1</v>
      </c>
      <c r="S80" s="140"/>
      <c r="T80" s="140"/>
      <c r="U80" s="158"/>
      <c r="V80" s="181"/>
      <c r="W80" s="157"/>
      <c r="X80" s="141"/>
      <c r="Y80" s="181"/>
      <c r="Z80" s="226">
        <v>3</v>
      </c>
      <c r="AA80" s="224"/>
      <c r="AB80" s="224">
        <v>90</v>
      </c>
      <c r="AC80" s="225"/>
      <c r="AD80" s="152">
        <v>10</v>
      </c>
      <c r="AE80" s="243"/>
      <c r="AF80" s="243">
        <v>4</v>
      </c>
      <c r="AG80" s="243"/>
      <c r="AH80" s="243"/>
      <c r="AI80" s="243"/>
      <c r="AJ80" s="243">
        <v>6</v>
      </c>
      <c r="AK80" s="243"/>
      <c r="AL80" s="162">
        <v>80</v>
      </c>
      <c r="AM80" s="293"/>
      <c r="AN80" s="75">
        <v>4</v>
      </c>
      <c r="AO80" s="74"/>
      <c r="AP80" s="76">
        <v>6</v>
      </c>
      <c r="AQ80" s="75"/>
      <c r="AR80" s="74"/>
      <c r="AS80" s="76"/>
      <c r="AT80" s="75"/>
      <c r="AU80" s="74"/>
      <c r="AV80" s="76"/>
      <c r="AW80" s="75"/>
      <c r="AX80" s="74"/>
      <c r="AY80" s="76"/>
      <c r="AZ80" s="160"/>
      <c r="BA80" s="161"/>
      <c r="BB80" s="161"/>
      <c r="BC80" s="146"/>
    </row>
    <row r="81" spans="2:55" s="34" customFormat="1" ht="15" customHeight="1" x14ac:dyDescent="0.25">
      <c r="B81" s="152" t="s">
        <v>152</v>
      </c>
      <c r="C81" s="153"/>
      <c r="D81" s="168" t="s">
        <v>237</v>
      </c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70"/>
      <c r="R81" s="157">
        <v>2</v>
      </c>
      <c r="S81" s="140"/>
      <c r="T81" s="140"/>
      <c r="U81" s="158"/>
      <c r="V81" s="157"/>
      <c r="W81" s="140"/>
      <c r="X81" s="140"/>
      <c r="Y81" s="141"/>
      <c r="Z81" s="226">
        <v>3</v>
      </c>
      <c r="AA81" s="224"/>
      <c r="AB81" s="224">
        <v>90</v>
      </c>
      <c r="AC81" s="225"/>
      <c r="AD81" s="176">
        <v>10</v>
      </c>
      <c r="AE81" s="162"/>
      <c r="AF81" s="162">
        <v>4</v>
      </c>
      <c r="AG81" s="162"/>
      <c r="AH81" s="162"/>
      <c r="AI81" s="162"/>
      <c r="AJ81" s="162">
        <v>6</v>
      </c>
      <c r="AK81" s="162"/>
      <c r="AL81" s="163">
        <f>AB81-AD81</f>
        <v>80</v>
      </c>
      <c r="AM81" s="164"/>
      <c r="AN81" s="75"/>
      <c r="AO81" s="74"/>
      <c r="AP81" s="76"/>
      <c r="AQ81" s="75">
        <v>4</v>
      </c>
      <c r="AR81" s="74"/>
      <c r="AS81" s="76">
        <v>6</v>
      </c>
      <c r="AT81" s="75"/>
      <c r="AU81" s="74"/>
      <c r="AV81" s="76"/>
      <c r="AW81" s="75"/>
      <c r="AX81" s="74"/>
      <c r="AY81" s="76"/>
      <c r="AZ81" s="160"/>
      <c r="BA81" s="161"/>
      <c r="BB81" s="161"/>
      <c r="BC81" s="146"/>
    </row>
    <row r="82" spans="2:55" s="16" customFormat="1" ht="14.25" customHeight="1" x14ac:dyDescent="0.25">
      <c r="B82" s="152" t="s">
        <v>153</v>
      </c>
      <c r="C82" s="153"/>
      <c r="D82" s="168" t="s">
        <v>229</v>
      </c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70"/>
      <c r="R82" s="157"/>
      <c r="S82" s="140"/>
      <c r="T82" s="140">
        <v>1</v>
      </c>
      <c r="U82" s="158"/>
      <c r="V82" s="181"/>
      <c r="W82" s="157"/>
      <c r="X82" s="141"/>
      <c r="Y82" s="181"/>
      <c r="Z82" s="182">
        <v>3</v>
      </c>
      <c r="AA82" s="157"/>
      <c r="AB82" s="141">
        <v>90</v>
      </c>
      <c r="AC82" s="181"/>
      <c r="AD82" s="176">
        <v>10</v>
      </c>
      <c r="AE82" s="162"/>
      <c r="AF82" s="162">
        <v>4</v>
      </c>
      <c r="AG82" s="162"/>
      <c r="AH82" s="162"/>
      <c r="AI82" s="162"/>
      <c r="AJ82" s="162">
        <v>6</v>
      </c>
      <c r="AK82" s="162"/>
      <c r="AL82" s="163">
        <f t="shared" ref="AL82:AL85" si="0">AB82-AD82</f>
        <v>80</v>
      </c>
      <c r="AM82" s="164"/>
      <c r="AN82" s="75">
        <v>4</v>
      </c>
      <c r="AO82" s="74"/>
      <c r="AP82" s="76">
        <v>6</v>
      </c>
      <c r="AQ82" s="75"/>
      <c r="AR82" s="74"/>
      <c r="AS82" s="76"/>
      <c r="AT82" s="75"/>
      <c r="AU82" s="74"/>
      <c r="AV82" s="76"/>
      <c r="AW82" s="75"/>
      <c r="AX82" s="74"/>
      <c r="AY82" s="76"/>
      <c r="AZ82" s="160"/>
      <c r="BA82" s="161"/>
      <c r="BB82" s="161"/>
      <c r="BC82" s="146"/>
    </row>
    <row r="83" spans="2:55" s="34" customFormat="1" ht="14.25" customHeight="1" x14ac:dyDescent="0.25">
      <c r="B83" s="152" t="s">
        <v>238</v>
      </c>
      <c r="C83" s="153"/>
      <c r="D83" s="168" t="s">
        <v>239</v>
      </c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70"/>
      <c r="R83" s="157">
        <v>2</v>
      </c>
      <c r="S83" s="140"/>
      <c r="T83" s="140"/>
      <c r="U83" s="158"/>
      <c r="V83" s="257"/>
      <c r="W83" s="224"/>
      <c r="X83" s="224"/>
      <c r="Y83" s="225"/>
      <c r="Z83" s="182">
        <v>3</v>
      </c>
      <c r="AA83" s="157"/>
      <c r="AB83" s="141">
        <v>90</v>
      </c>
      <c r="AC83" s="181"/>
      <c r="AD83" s="176">
        <v>10</v>
      </c>
      <c r="AE83" s="162"/>
      <c r="AF83" s="162">
        <v>4</v>
      </c>
      <c r="AG83" s="162"/>
      <c r="AH83" s="162"/>
      <c r="AI83" s="162"/>
      <c r="AJ83" s="162">
        <v>6</v>
      </c>
      <c r="AK83" s="162"/>
      <c r="AL83" s="163">
        <f t="shared" si="0"/>
        <v>80</v>
      </c>
      <c r="AM83" s="164"/>
      <c r="AN83" s="75"/>
      <c r="AO83" s="74"/>
      <c r="AP83" s="76"/>
      <c r="AQ83" s="75">
        <v>4</v>
      </c>
      <c r="AR83" s="74"/>
      <c r="AS83" s="76">
        <v>6</v>
      </c>
      <c r="AT83" s="75"/>
      <c r="AU83" s="74"/>
      <c r="AV83" s="76"/>
      <c r="AW83" s="75"/>
      <c r="AX83" s="74"/>
      <c r="AY83" s="76"/>
      <c r="AZ83" s="160"/>
      <c r="BA83" s="161"/>
      <c r="BB83" s="161"/>
      <c r="BC83" s="146"/>
    </row>
    <row r="84" spans="2:55" s="34" customFormat="1" ht="14.25" customHeight="1" x14ac:dyDescent="0.25">
      <c r="B84" s="152" t="s">
        <v>154</v>
      </c>
      <c r="C84" s="153"/>
      <c r="D84" s="168" t="s">
        <v>240</v>
      </c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  <c r="P84" s="169"/>
      <c r="Q84" s="170"/>
      <c r="R84" s="157">
        <v>2</v>
      </c>
      <c r="S84" s="140"/>
      <c r="T84" s="140"/>
      <c r="U84" s="158"/>
      <c r="V84" s="257"/>
      <c r="W84" s="224"/>
      <c r="X84" s="224"/>
      <c r="Y84" s="225"/>
      <c r="Z84" s="182">
        <v>3</v>
      </c>
      <c r="AA84" s="157"/>
      <c r="AB84" s="141">
        <v>90</v>
      </c>
      <c r="AC84" s="181"/>
      <c r="AD84" s="176">
        <v>10</v>
      </c>
      <c r="AE84" s="162"/>
      <c r="AF84" s="162">
        <v>4</v>
      </c>
      <c r="AG84" s="162"/>
      <c r="AH84" s="162"/>
      <c r="AI84" s="162"/>
      <c r="AJ84" s="162">
        <v>6</v>
      </c>
      <c r="AK84" s="162"/>
      <c r="AL84" s="163">
        <f t="shared" si="0"/>
        <v>80</v>
      </c>
      <c r="AM84" s="164"/>
      <c r="AN84" s="75"/>
      <c r="AO84" s="74"/>
      <c r="AP84" s="76"/>
      <c r="AQ84" s="75">
        <v>4</v>
      </c>
      <c r="AR84" s="74"/>
      <c r="AS84" s="76">
        <v>6</v>
      </c>
      <c r="AT84" s="75"/>
      <c r="AU84" s="74"/>
      <c r="AV84" s="76"/>
      <c r="AW84" s="75"/>
      <c r="AX84" s="74"/>
      <c r="AY84" s="76"/>
      <c r="AZ84" s="160"/>
      <c r="BA84" s="161"/>
      <c r="BB84" s="161"/>
      <c r="BC84" s="146"/>
    </row>
    <row r="85" spans="2:55" s="34" customFormat="1" ht="14.25" customHeight="1" x14ac:dyDescent="0.25">
      <c r="B85" s="152" t="s">
        <v>155</v>
      </c>
      <c r="C85" s="153"/>
      <c r="D85" s="168" t="s">
        <v>241</v>
      </c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70"/>
      <c r="R85" s="157">
        <v>2</v>
      </c>
      <c r="S85" s="140"/>
      <c r="T85" s="140"/>
      <c r="U85" s="158"/>
      <c r="V85" s="257"/>
      <c r="W85" s="224"/>
      <c r="X85" s="224"/>
      <c r="Y85" s="225"/>
      <c r="Z85" s="226">
        <v>3</v>
      </c>
      <c r="AA85" s="224"/>
      <c r="AB85" s="224">
        <v>90</v>
      </c>
      <c r="AC85" s="225"/>
      <c r="AD85" s="176">
        <v>10</v>
      </c>
      <c r="AE85" s="162"/>
      <c r="AF85" s="162">
        <v>4</v>
      </c>
      <c r="AG85" s="162"/>
      <c r="AH85" s="162"/>
      <c r="AI85" s="162"/>
      <c r="AJ85" s="162">
        <v>6</v>
      </c>
      <c r="AK85" s="162"/>
      <c r="AL85" s="163">
        <f t="shared" si="0"/>
        <v>80</v>
      </c>
      <c r="AM85" s="164"/>
      <c r="AN85" s="75"/>
      <c r="AO85" s="74"/>
      <c r="AP85" s="76"/>
      <c r="AQ85" s="75"/>
      <c r="AR85" s="74"/>
      <c r="AS85" s="76"/>
      <c r="AT85" s="75"/>
      <c r="AU85" s="74"/>
      <c r="AV85" s="76"/>
      <c r="AW85" s="75"/>
      <c r="AX85" s="74"/>
      <c r="AY85" s="76"/>
      <c r="AZ85" s="160"/>
      <c r="BA85" s="161"/>
      <c r="BB85" s="161"/>
      <c r="BC85" s="146"/>
    </row>
    <row r="86" spans="2:55" s="40" customFormat="1" ht="14.25" customHeight="1" x14ac:dyDescent="0.25">
      <c r="B86" s="152" t="s">
        <v>156</v>
      </c>
      <c r="C86" s="153"/>
      <c r="D86" s="168" t="s">
        <v>68</v>
      </c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70"/>
      <c r="R86" s="157">
        <v>3</v>
      </c>
      <c r="S86" s="140"/>
      <c r="T86" s="202" t="s">
        <v>204</v>
      </c>
      <c r="U86" s="203"/>
      <c r="V86" s="157"/>
      <c r="W86" s="140"/>
      <c r="X86" s="140"/>
      <c r="Y86" s="141"/>
      <c r="Z86" s="159">
        <v>14</v>
      </c>
      <c r="AA86" s="140"/>
      <c r="AB86" s="140">
        <f t="shared" ref="AB86" si="1">Z86*30</f>
        <v>420</v>
      </c>
      <c r="AC86" s="141"/>
      <c r="AD86" s="152">
        <v>60</v>
      </c>
      <c r="AE86" s="243"/>
      <c r="AF86" s="243"/>
      <c r="AG86" s="243"/>
      <c r="AH86" s="243"/>
      <c r="AI86" s="243"/>
      <c r="AJ86" s="243">
        <v>60</v>
      </c>
      <c r="AK86" s="243"/>
      <c r="AL86" s="243">
        <v>360</v>
      </c>
      <c r="AM86" s="144"/>
      <c r="AN86" s="75"/>
      <c r="AO86" s="74"/>
      <c r="AP86" s="76"/>
      <c r="AQ86" s="75"/>
      <c r="AR86" s="74"/>
      <c r="AS86" s="76">
        <v>30</v>
      </c>
      <c r="AT86" s="75"/>
      <c r="AU86" s="74"/>
      <c r="AV86" s="76">
        <v>30</v>
      </c>
      <c r="AW86" s="75"/>
      <c r="AX86" s="74"/>
      <c r="AY86" s="76"/>
      <c r="AZ86" s="160"/>
      <c r="BA86" s="161"/>
      <c r="BB86" s="161"/>
      <c r="BC86" s="146"/>
    </row>
    <row r="87" spans="2:55" s="34" customFormat="1" ht="14.25" customHeight="1" x14ac:dyDescent="0.25">
      <c r="B87" s="152" t="s">
        <v>157</v>
      </c>
      <c r="C87" s="153"/>
      <c r="D87" s="168" t="s">
        <v>218</v>
      </c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70"/>
      <c r="R87" s="157"/>
      <c r="S87" s="140"/>
      <c r="T87" s="140">
        <v>2</v>
      </c>
      <c r="U87" s="158"/>
      <c r="V87" s="257"/>
      <c r="W87" s="224"/>
      <c r="X87" s="224"/>
      <c r="Y87" s="225"/>
      <c r="Z87" s="226">
        <v>3</v>
      </c>
      <c r="AA87" s="224"/>
      <c r="AB87" s="224">
        <v>90</v>
      </c>
      <c r="AC87" s="225"/>
      <c r="AD87" s="176">
        <v>10</v>
      </c>
      <c r="AE87" s="162"/>
      <c r="AF87" s="162">
        <v>4</v>
      </c>
      <c r="AG87" s="162"/>
      <c r="AH87" s="162"/>
      <c r="AI87" s="162"/>
      <c r="AJ87" s="162">
        <v>6</v>
      </c>
      <c r="AK87" s="162"/>
      <c r="AL87" s="163">
        <f t="shared" ref="AL87" si="2">AB87-AD87</f>
        <v>80</v>
      </c>
      <c r="AM87" s="164"/>
      <c r="AN87" s="75"/>
      <c r="AO87" s="74"/>
      <c r="AP87" s="76"/>
      <c r="AQ87" s="75">
        <v>4</v>
      </c>
      <c r="AR87" s="74"/>
      <c r="AS87" s="76">
        <v>6</v>
      </c>
      <c r="AT87" s="75"/>
      <c r="AU87" s="74"/>
      <c r="AV87" s="76"/>
      <c r="AW87" s="75"/>
      <c r="AX87" s="74"/>
      <c r="AY87" s="76"/>
      <c r="AZ87" s="160"/>
      <c r="BA87" s="161"/>
      <c r="BB87" s="161"/>
      <c r="BC87" s="146"/>
    </row>
    <row r="88" spans="2:55" s="34" customFormat="1" ht="15" customHeight="1" x14ac:dyDescent="0.25">
      <c r="B88" s="152" t="s">
        <v>158</v>
      </c>
      <c r="C88" s="153"/>
      <c r="D88" s="168" t="s">
        <v>230</v>
      </c>
      <c r="E88" s="169"/>
      <c r="F88" s="169"/>
      <c r="G88" s="169"/>
      <c r="H88" s="169"/>
      <c r="I88" s="169"/>
      <c r="J88" s="169"/>
      <c r="K88" s="169"/>
      <c r="L88" s="169"/>
      <c r="M88" s="169"/>
      <c r="N88" s="169"/>
      <c r="O88" s="169"/>
      <c r="P88" s="169"/>
      <c r="Q88" s="170"/>
      <c r="R88" s="157"/>
      <c r="S88" s="140"/>
      <c r="T88" s="140">
        <v>1</v>
      </c>
      <c r="U88" s="158"/>
      <c r="V88" s="157"/>
      <c r="W88" s="140"/>
      <c r="X88" s="140"/>
      <c r="Y88" s="141"/>
      <c r="Z88" s="159">
        <v>3</v>
      </c>
      <c r="AA88" s="140"/>
      <c r="AB88" s="224">
        <v>90</v>
      </c>
      <c r="AC88" s="225"/>
      <c r="AD88" s="176">
        <v>10</v>
      </c>
      <c r="AE88" s="162"/>
      <c r="AF88" s="162">
        <v>4</v>
      </c>
      <c r="AG88" s="162"/>
      <c r="AH88" s="162"/>
      <c r="AI88" s="162"/>
      <c r="AJ88" s="162">
        <v>6</v>
      </c>
      <c r="AK88" s="162"/>
      <c r="AL88" s="163">
        <f t="shared" ref="AL88:AL94" si="3">AB88-AD88</f>
        <v>80</v>
      </c>
      <c r="AM88" s="164"/>
      <c r="AN88" s="89">
        <v>4</v>
      </c>
      <c r="AO88" s="88"/>
      <c r="AP88" s="90">
        <v>6</v>
      </c>
      <c r="AQ88" s="75"/>
      <c r="AR88" s="74"/>
      <c r="AS88" s="76"/>
      <c r="AT88" s="75"/>
      <c r="AU88" s="74"/>
      <c r="AV88" s="76"/>
      <c r="AW88" s="75"/>
      <c r="AX88" s="74"/>
      <c r="AY88" s="76"/>
      <c r="AZ88" s="160"/>
      <c r="BA88" s="161"/>
      <c r="BB88" s="161"/>
      <c r="BC88" s="146"/>
    </row>
    <row r="89" spans="2:55" s="40" customFormat="1" ht="15" customHeight="1" x14ac:dyDescent="0.25">
      <c r="B89" s="152" t="s">
        <v>159</v>
      </c>
      <c r="C89" s="153"/>
      <c r="D89" s="168" t="s">
        <v>231</v>
      </c>
      <c r="E89" s="169"/>
      <c r="F89" s="169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70"/>
      <c r="R89" s="157"/>
      <c r="S89" s="140"/>
      <c r="T89" s="140">
        <v>1</v>
      </c>
      <c r="U89" s="158"/>
      <c r="V89" s="157"/>
      <c r="W89" s="140"/>
      <c r="X89" s="140"/>
      <c r="Y89" s="141"/>
      <c r="Z89" s="159">
        <v>3</v>
      </c>
      <c r="AA89" s="140"/>
      <c r="AB89" s="224">
        <v>90</v>
      </c>
      <c r="AC89" s="225"/>
      <c r="AD89" s="176">
        <v>10</v>
      </c>
      <c r="AE89" s="162"/>
      <c r="AF89" s="162">
        <v>4</v>
      </c>
      <c r="AG89" s="162"/>
      <c r="AH89" s="162"/>
      <c r="AI89" s="162"/>
      <c r="AJ89" s="162">
        <v>6</v>
      </c>
      <c r="AK89" s="162"/>
      <c r="AL89" s="163">
        <f t="shared" si="3"/>
        <v>80</v>
      </c>
      <c r="AM89" s="164"/>
      <c r="AN89" s="89">
        <v>4</v>
      </c>
      <c r="AO89" s="88"/>
      <c r="AP89" s="90">
        <v>6</v>
      </c>
      <c r="AQ89" s="89"/>
      <c r="AR89" s="88"/>
      <c r="AS89" s="90"/>
      <c r="AT89" s="75"/>
      <c r="AU89" s="74"/>
      <c r="AV89" s="76"/>
      <c r="AW89" s="75"/>
      <c r="AX89" s="74"/>
      <c r="AY89" s="76"/>
      <c r="AZ89" s="160"/>
      <c r="BA89" s="161"/>
      <c r="BB89" s="161"/>
      <c r="BC89" s="146"/>
    </row>
    <row r="90" spans="2:55" s="40" customFormat="1" ht="15" customHeight="1" x14ac:dyDescent="0.25">
      <c r="B90" s="152" t="s">
        <v>160</v>
      </c>
      <c r="C90" s="153"/>
      <c r="D90" s="168" t="s">
        <v>232</v>
      </c>
      <c r="E90" s="169"/>
      <c r="F90" s="169"/>
      <c r="G90" s="169"/>
      <c r="H90" s="169"/>
      <c r="I90" s="169"/>
      <c r="J90" s="169"/>
      <c r="K90" s="169"/>
      <c r="L90" s="169"/>
      <c r="M90" s="169"/>
      <c r="N90" s="169"/>
      <c r="O90" s="169"/>
      <c r="P90" s="169"/>
      <c r="Q90" s="170"/>
      <c r="R90" s="157"/>
      <c r="S90" s="140"/>
      <c r="T90" s="140">
        <v>1</v>
      </c>
      <c r="U90" s="158"/>
      <c r="V90" s="157"/>
      <c r="W90" s="140"/>
      <c r="X90" s="140"/>
      <c r="Y90" s="141"/>
      <c r="Z90" s="159">
        <v>3</v>
      </c>
      <c r="AA90" s="140"/>
      <c r="AB90" s="224">
        <v>90</v>
      </c>
      <c r="AC90" s="225"/>
      <c r="AD90" s="176">
        <v>10</v>
      </c>
      <c r="AE90" s="162"/>
      <c r="AF90" s="162">
        <v>4</v>
      </c>
      <c r="AG90" s="162"/>
      <c r="AH90" s="162"/>
      <c r="AI90" s="162"/>
      <c r="AJ90" s="162">
        <v>6</v>
      </c>
      <c r="AK90" s="162"/>
      <c r="AL90" s="163">
        <f t="shared" si="3"/>
        <v>80</v>
      </c>
      <c r="AM90" s="164"/>
      <c r="AN90" s="89">
        <v>4</v>
      </c>
      <c r="AO90" s="88"/>
      <c r="AP90" s="90">
        <v>6</v>
      </c>
      <c r="AQ90" s="89"/>
      <c r="AR90" s="88"/>
      <c r="AS90" s="90"/>
      <c r="AT90" s="75"/>
      <c r="AU90" s="74"/>
      <c r="AV90" s="76"/>
      <c r="AW90" s="75"/>
      <c r="AX90" s="74"/>
      <c r="AY90" s="76"/>
      <c r="AZ90" s="160"/>
      <c r="BA90" s="161"/>
      <c r="BB90" s="161"/>
      <c r="BC90" s="146"/>
    </row>
    <row r="91" spans="2:55" s="34" customFormat="1" ht="30" customHeight="1" x14ac:dyDescent="0.25">
      <c r="B91" s="152" t="s">
        <v>161</v>
      </c>
      <c r="C91" s="153"/>
      <c r="D91" s="168" t="s">
        <v>219</v>
      </c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70"/>
      <c r="R91" s="157"/>
      <c r="S91" s="140"/>
      <c r="T91" s="140">
        <v>1</v>
      </c>
      <c r="U91" s="158"/>
      <c r="V91" s="157"/>
      <c r="W91" s="140"/>
      <c r="X91" s="140"/>
      <c r="Y91" s="141"/>
      <c r="Z91" s="159">
        <v>3</v>
      </c>
      <c r="AA91" s="140"/>
      <c r="AB91" s="224">
        <v>90</v>
      </c>
      <c r="AC91" s="225"/>
      <c r="AD91" s="176">
        <v>10</v>
      </c>
      <c r="AE91" s="162"/>
      <c r="AF91" s="162">
        <v>4</v>
      </c>
      <c r="AG91" s="162"/>
      <c r="AH91" s="162"/>
      <c r="AI91" s="162"/>
      <c r="AJ91" s="162">
        <v>6</v>
      </c>
      <c r="AK91" s="162"/>
      <c r="AL91" s="163">
        <f t="shared" si="3"/>
        <v>80</v>
      </c>
      <c r="AM91" s="164"/>
      <c r="AN91" s="75">
        <v>4</v>
      </c>
      <c r="AO91" s="74"/>
      <c r="AP91" s="76">
        <v>6</v>
      </c>
      <c r="AQ91" s="75"/>
      <c r="AR91" s="74"/>
      <c r="AS91" s="76"/>
      <c r="AT91" s="75"/>
      <c r="AU91" s="74"/>
      <c r="AV91" s="76"/>
      <c r="AW91" s="75"/>
      <c r="AX91" s="74"/>
      <c r="AY91" s="76"/>
      <c r="AZ91" s="160"/>
      <c r="BA91" s="161"/>
      <c r="BB91" s="161"/>
      <c r="BC91" s="146"/>
    </row>
    <row r="92" spans="2:55" s="40" customFormat="1" ht="15" customHeight="1" x14ac:dyDescent="0.25">
      <c r="B92" s="152" t="s">
        <v>162</v>
      </c>
      <c r="C92" s="153"/>
      <c r="D92" s="168" t="s">
        <v>242</v>
      </c>
      <c r="E92" s="169"/>
      <c r="F92" s="169"/>
      <c r="G92" s="169"/>
      <c r="H92" s="169"/>
      <c r="I92" s="169"/>
      <c r="J92" s="169"/>
      <c r="K92" s="169"/>
      <c r="L92" s="169"/>
      <c r="M92" s="169"/>
      <c r="N92" s="169"/>
      <c r="O92" s="169"/>
      <c r="P92" s="169"/>
      <c r="Q92" s="170"/>
      <c r="R92" s="157"/>
      <c r="S92" s="140"/>
      <c r="T92" s="140">
        <v>3</v>
      </c>
      <c r="U92" s="158"/>
      <c r="V92" s="157"/>
      <c r="W92" s="140"/>
      <c r="X92" s="140"/>
      <c r="Y92" s="141"/>
      <c r="Z92" s="159">
        <v>3</v>
      </c>
      <c r="AA92" s="140"/>
      <c r="AB92" s="224">
        <v>90</v>
      </c>
      <c r="AC92" s="225"/>
      <c r="AD92" s="176">
        <v>10</v>
      </c>
      <c r="AE92" s="162"/>
      <c r="AF92" s="162">
        <v>4</v>
      </c>
      <c r="AG92" s="162"/>
      <c r="AH92" s="162"/>
      <c r="AI92" s="162"/>
      <c r="AJ92" s="162">
        <v>6</v>
      </c>
      <c r="AK92" s="162"/>
      <c r="AL92" s="163">
        <f t="shared" si="3"/>
        <v>80</v>
      </c>
      <c r="AM92" s="164"/>
      <c r="AN92" s="75"/>
      <c r="AO92" s="74"/>
      <c r="AP92" s="76"/>
      <c r="AQ92" s="75"/>
      <c r="AR92" s="74"/>
      <c r="AS92" s="76"/>
      <c r="AT92" s="75">
        <v>4</v>
      </c>
      <c r="AU92" s="74"/>
      <c r="AV92" s="76">
        <v>6</v>
      </c>
      <c r="AW92" s="75"/>
      <c r="AX92" s="74"/>
      <c r="AY92" s="76"/>
      <c r="AZ92" s="160"/>
      <c r="BA92" s="161"/>
      <c r="BB92" s="161"/>
      <c r="BC92" s="146"/>
    </row>
    <row r="93" spans="2:55" s="40" customFormat="1" ht="15" customHeight="1" x14ac:dyDescent="0.25">
      <c r="B93" s="152" t="s">
        <v>163</v>
      </c>
      <c r="C93" s="153"/>
      <c r="D93" s="168" t="s">
        <v>243</v>
      </c>
      <c r="E93" s="169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70"/>
      <c r="R93" s="157"/>
      <c r="S93" s="140"/>
      <c r="T93" s="140">
        <v>3</v>
      </c>
      <c r="U93" s="158"/>
      <c r="V93" s="157"/>
      <c r="W93" s="140"/>
      <c r="X93" s="140"/>
      <c r="Y93" s="141"/>
      <c r="Z93" s="159">
        <v>3</v>
      </c>
      <c r="AA93" s="140"/>
      <c r="AB93" s="224">
        <v>90</v>
      </c>
      <c r="AC93" s="225"/>
      <c r="AD93" s="176">
        <v>10</v>
      </c>
      <c r="AE93" s="162"/>
      <c r="AF93" s="162">
        <v>4</v>
      </c>
      <c r="AG93" s="162"/>
      <c r="AH93" s="162"/>
      <c r="AI93" s="162"/>
      <c r="AJ93" s="162">
        <v>6</v>
      </c>
      <c r="AK93" s="162"/>
      <c r="AL93" s="163">
        <f t="shared" si="3"/>
        <v>80</v>
      </c>
      <c r="AM93" s="164"/>
      <c r="AN93" s="75"/>
      <c r="AO93" s="74"/>
      <c r="AP93" s="76"/>
      <c r="AQ93" s="75"/>
      <c r="AR93" s="74"/>
      <c r="AS93" s="76"/>
      <c r="AT93" s="75">
        <v>4</v>
      </c>
      <c r="AU93" s="74"/>
      <c r="AV93" s="76">
        <v>6</v>
      </c>
      <c r="AW93" s="75"/>
      <c r="AX93" s="74"/>
      <c r="AY93" s="76"/>
      <c r="AZ93" s="160"/>
      <c r="BA93" s="161"/>
      <c r="BB93" s="161"/>
      <c r="BC93" s="146"/>
    </row>
    <row r="94" spans="2:55" s="57" customFormat="1" ht="15" customHeight="1" x14ac:dyDescent="0.25">
      <c r="B94" s="152" t="s">
        <v>164</v>
      </c>
      <c r="C94" s="153"/>
      <c r="D94" s="168" t="s">
        <v>244</v>
      </c>
      <c r="E94" s="169"/>
      <c r="F94" s="169"/>
      <c r="G94" s="169"/>
      <c r="H94" s="169"/>
      <c r="I94" s="169"/>
      <c r="J94" s="169"/>
      <c r="K94" s="169"/>
      <c r="L94" s="169"/>
      <c r="M94" s="169"/>
      <c r="N94" s="169"/>
      <c r="O94" s="169"/>
      <c r="P94" s="169"/>
      <c r="Q94" s="170"/>
      <c r="R94" s="157"/>
      <c r="S94" s="140"/>
      <c r="T94" s="140">
        <v>3</v>
      </c>
      <c r="U94" s="158"/>
      <c r="V94" s="157"/>
      <c r="W94" s="140"/>
      <c r="X94" s="140"/>
      <c r="Y94" s="141"/>
      <c r="Z94" s="159">
        <v>3</v>
      </c>
      <c r="AA94" s="140"/>
      <c r="AB94" s="224">
        <v>90</v>
      </c>
      <c r="AC94" s="225"/>
      <c r="AD94" s="176">
        <v>10</v>
      </c>
      <c r="AE94" s="162"/>
      <c r="AF94" s="162">
        <v>4</v>
      </c>
      <c r="AG94" s="162"/>
      <c r="AH94" s="162"/>
      <c r="AI94" s="162"/>
      <c r="AJ94" s="162">
        <v>6</v>
      </c>
      <c r="AK94" s="162"/>
      <c r="AL94" s="163">
        <f t="shared" si="3"/>
        <v>80</v>
      </c>
      <c r="AM94" s="164"/>
      <c r="AN94" s="75"/>
      <c r="AO94" s="74"/>
      <c r="AP94" s="76"/>
      <c r="AQ94" s="75"/>
      <c r="AR94" s="74"/>
      <c r="AS94" s="76"/>
      <c r="AT94" s="75">
        <v>4</v>
      </c>
      <c r="AU94" s="74"/>
      <c r="AV94" s="76">
        <v>6</v>
      </c>
      <c r="AW94" s="75"/>
      <c r="AX94" s="74"/>
      <c r="AY94" s="76"/>
      <c r="AZ94" s="160"/>
      <c r="BA94" s="161"/>
      <c r="BB94" s="161"/>
      <c r="BC94" s="146"/>
    </row>
    <row r="95" spans="2:55" s="40" customFormat="1" ht="15" customHeight="1" x14ac:dyDescent="0.25">
      <c r="B95" s="152" t="s">
        <v>165</v>
      </c>
      <c r="C95" s="153"/>
      <c r="D95" s="154" t="s">
        <v>173</v>
      </c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6"/>
      <c r="R95" s="157">
        <v>2</v>
      </c>
      <c r="S95" s="140"/>
      <c r="T95" s="140">
        <v>2</v>
      </c>
      <c r="U95" s="158"/>
      <c r="V95" s="157"/>
      <c r="W95" s="140"/>
      <c r="X95" s="140">
        <v>3</v>
      </c>
      <c r="Y95" s="141"/>
      <c r="Z95" s="159">
        <v>6</v>
      </c>
      <c r="AA95" s="140"/>
      <c r="AB95" s="140">
        <v>180</v>
      </c>
      <c r="AC95" s="141"/>
      <c r="AD95" s="152">
        <v>14</v>
      </c>
      <c r="AE95" s="243"/>
      <c r="AF95" s="243">
        <v>6</v>
      </c>
      <c r="AG95" s="243"/>
      <c r="AH95" s="243"/>
      <c r="AI95" s="243"/>
      <c r="AJ95" s="243">
        <v>8</v>
      </c>
      <c r="AK95" s="243"/>
      <c r="AL95" s="243">
        <v>166</v>
      </c>
      <c r="AM95" s="144"/>
      <c r="AN95" s="75"/>
      <c r="AO95" s="74"/>
      <c r="AP95" s="76"/>
      <c r="AQ95" s="75">
        <v>6</v>
      </c>
      <c r="AR95" s="74">
        <v>8</v>
      </c>
      <c r="AS95" s="76"/>
      <c r="AT95" s="75"/>
      <c r="AU95" s="74"/>
      <c r="AV95" s="76"/>
      <c r="AW95" s="75"/>
      <c r="AX95" s="74"/>
      <c r="AY95" s="76"/>
      <c r="AZ95" s="160"/>
      <c r="BA95" s="161"/>
      <c r="BB95" s="161"/>
      <c r="BC95" s="146"/>
    </row>
    <row r="96" spans="2:55" s="57" customFormat="1" ht="15" customHeight="1" x14ac:dyDescent="0.25">
      <c r="B96" s="152" t="s">
        <v>166</v>
      </c>
      <c r="C96" s="153"/>
      <c r="D96" s="168" t="s">
        <v>174</v>
      </c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70"/>
      <c r="R96" s="157">
        <v>2</v>
      </c>
      <c r="S96" s="140"/>
      <c r="T96" s="140"/>
      <c r="U96" s="158"/>
      <c r="V96" s="177"/>
      <c r="W96" s="178"/>
      <c r="X96" s="179"/>
      <c r="Y96" s="177"/>
      <c r="Z96" s="180">
        <v>4</v>
      </c>
      <c r="AA96" s="178"/>
      <c r="AB96" s="179">
        <v>120</v>
      </c>
      <c r="AC96" s="177"/>
      <c r="AD96" s="152">
        <v>10</v>
      </c>
      <c r="AE96" s="243"/>
      <c r="AF96" s="243">
        <v>4</v>
      </c>
      <c r="AG96" s="243"/>
      <c r="AH96" s="243"/>
      <c r="AI96" s="243"/>
      <c r="AJ96" s="243">
        <v>6</v>
      </c>
      <c r="AK96" s="243"/>
      <c r="AL96" s="243">
        <v>110</v>
      </c>
      <c r="AM96" s="144"/>
      <c r="AN96" s="75"/>
      <c r="AO96" s="74"/>
      <c r="AP96" s="76"/>
      <c r="AQ96" s="75">
        <v>4</v>
      </c>
      <c r="AR96" s="74"/>
      <c r="AS96" s="76">
        <v>6</v>
      </c>
      <c r="AT96" s="75"/>
      <c r="AU96" s="74"/>
      <c r="AV96" s="76"/>
      <c r="AW96" s="75"/>
      <c r="AX96" s="74"/>
      <c r="AY96" s="76"/>
      <c r="AZ96" s="160"/>
      <c r="BA96" s="161"/>
      <c r="BB96" s="161"/>
      <c r="BC96" s="146"/>
    </row>
    <row r="97" spans="1:55" s="34" customFormat="1" ht="15" customHeight="1" x14ac:dyDescent="0.25">
      <c r="B97" s="152" t="s">
        <v>245</v>
      </c>
      <c r="C97" s="153"/>
      <c r="D97" s="168" t="s">
        <v>175</v>
      </c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70"/>
      <c r="R97" s="157">
        <v>4</v>
      </c>
      <c r="S97" s="140"/>
      <c r="T97" s="140"/>
      <c r="U97" s="158"/>
      <c r="V97" s="181"/>
      <c r="W97" s="157"/>
      <c r="X97" s="141"/>
      <c r="Y97" s="181"/>
      <c r="Z97" s="182">
        <v>3</v>
      </c>
      <c r="AA97" s="157"/>
      <c r="AB97" s="141">
        <v>90</v>
      </c>
      <c r="AC97" s="181"/>
      <c r="AD97" s="176">
        <v>10</v>
      </c>
      <c r="AE97" s="162"/>
      <c r="AF97" s="162">
        <v>4</v>
      </c>
      <c r="AG97" s="162"/>
      <c r="AH97" s="162"/>
      <c r="AI97" s="162"/>
      <c r="AJ97" s="162">
        <v>6</v>
      </c>
      <c r="AK97" s="162"/>
      <c r="AL97" s="163">
        <f>AB97-AD97</f>
        <v>80</v>
      </c>
      <c r="AM97" s="164"/>
      <c r="AN97" s="75"/>
      <c r="AO97" s="74"/>
      <c r="AP97" s="76"/>
      <c r="AQ97" s="75"/>
      <c r="AR97" s="74"/>
      <c r="AS97" s="76"/>
      <c r="AT97" s="75"/>
      <c r="AU97" s="74"/>
      <c r="AV97" s="76"/>
      <c r="AW97" s="75">
        <v>4</v>
      </c>
      <c r="AX97" s="74"/>
      <c r="AY97" s="76">
        <v>6</v>
      </c>
      <c r="AZ97" s="160"/>
      <c r="BA97" s="161"/>
      <c r="BB97" s="161"/>
      <c r="BC97" s="146"/>
    </row>
    <row r="98" spans="1:55" s="34" customFormat="1" ht="15" customHeight="1" x14ac:dyDescent="0.25">
      <c r="B98" s="152" t="s">
        <v>167</v>
      </c>
      <c r="C98" s="153"/>
      <c r="D98" s="154" t="s">
        <v>176</v>
      </c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6"/>
      <c r="R98" s="157">
        <v>4</v>
      </c>
      <c r="S98" s="140"/>
      <c r="T98" s="140"/>
      <c r="U98" s="158"/>
      <c r="V98" s="157"/>
      <c r="W98" s="140"/>
      <c r="X98" s="140"/>
      <c r="Y98" s="141"/>
      <c r="Z98" s="159">
        <v>4</v>
      </c>
      <c r="AA98" s="140"/>
      <c r="AB98" s="179">
        <v>120</v>
      </c>
      <c r="AC98" s="177"/>
      <c r="AD98" s="176">
        <v>10</v>
      </c>
      <c r="AE98" s="162"/>
      <c r="AF98" s="162">
        <v>4</v>
      </c>
      <c r="AG98" s="162"/>
      <c r="AH98" s="162"/>
      <c r="AI98" s="162"/>
      <c r="AJ98" s="162">
        <v>6</v>
      </c>
      <c r="AK98" s="162"/>
      <c r="AL98" s="163">
        <f>AB98-AD98</f>
        <v>110</v>
      </c>
      <c r="AM98" s="164"/>
      <c r="AN98" s="75"/>
      <c r="AO98" s="74"/>
      <c r="AP98" s="76"/>
      <c r="AQ98" s="75"/>
      <c r="AR98" s="74"/>
      <c r="AS98" s="76"/>
      <c r="AT98" s="75"/>
      <c r="AU98" s="74"/>
      <c r="AV98" s="76"/>
      <c r="AW98" s="75">
        <v>4</v>
      </c>
      <c r="AX98" s="74"/>
      <c r="AY98" s="76">
        <v>6</v>
      </c>
      <c r="AZ98" s="160"/>
      <c r="BA98" s="161"/>
      <c r="BB98" s="161"/>
      <c r="BC98" s="146"/>
    </row>
    <row r="99" spans="1:55" s="87" customFormat="1" ht="15" customHeight="1" x14ac:dyDescent="0.25">
      <c r="B99" s="152" t="s">
        <v>168</v>
      </c>
      <c r="C99" s="153"/>
      <c r="D99" s="168" t="s">
        <v>178</v>
      </c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70"/>
      <c r="R99" s="157">
        <v>3</v>
      </c>
      <c r="S99" s="140"/>
      <c r="T99" s="140"/>
      <c r="U99" s="158"/>
      <c r="V99" s="198"/>
      <c r="W99" s="199"/>
      <c r="X99" s="200"/>
      <c r="Y99" s="198"/>
      <c r="Z99" s="201">
        <v>4</v>
      </c>
      <c r="AA99" s="199"/>
      <c r="AB99" s="141">
        <v>120</v>
      </c>
      <c r="AC99" s="181"/>
      <c r="AD99" s="176">
        <v>10</v>
      </c>
      <c r="AE99" s="162"/>
      <c r="AF99" s="162">
        <v>4</v>
      </c>
      <c r="AG99" s="162"/>
      <c r="AH99" s="162"/>
      <c r="AI99" s="162"/>
      <c r="AJ99" s="162">
        <v>6</v>
      </c>
      <c r="AK99" s="162"/>
      <c r="AL99" s="163">
        <f>AB99-AD99</f>
        <v>110</v>
      </c>
      <c r="AM99" s="164"/>
      <c r="AN99" s="84"/>
      <c r="AO99" s="85"/>
      <c r="AP99" s="86"/>
      <c r="AQ99" s="84"/>
      <c r="AR99" s="85"/>
      <c r="AS99" s="86"/>
      <c r="AT99" s="84">
        <v>4</v>
      </c>
      <c r="AU99" s="85">
        <v>6</v>
      </c>
      <c r="AV99" s="86"/>
      <c r="AW99" s="84"/>
      <c r="AX99" s="85"/>
      <c r="AY99" s="86"/>
      <c r="AZ99" s="160"/>
      <c r="BA99" s="161"/>
      <c r="BB99" s="161"/>
      <c r="BC99" s="146"/>
    </row>
    <row r="100" spans="1:55" s="87" customFormat="1" ht="15" customHeight="1" x14ac:dyDescent="0.25">
      <c r="B100" s="152" t="s">
        <v>169</v>
      </c>
      <c r="C100" s="153"/>
      <c r="D100" s="154" t="s">
        <v>179</v>
      </c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6"/>
      <c r="R100" s="157">
        <v>4</v>
      </c>
      <c r="S100" s="140"/>
      <c r="T100" s="202" t="s">
        <v>212</v>
      </c>
      <c r="U100" s="203"/>
      <c r="V100" s="157"/>
      <c r="W100" s="140"/>
      <c r="X100" s="140">
        <v>8</v>
      </c>
      <c r="Y100" s="141"/>
      <c r="Z100" s="159">
        <v>6</v>
      </c>
      <c r="AA100" s="140"/>
      <c r="AB100" s="140">
        <v>180</v>
      </c>
      <c r="AC100" s="141"/>
      <c r="AD100" s="176">
        <v>10</v>
      </c>
      <c r="AE100" s="162"/>
      <c r="AF100" s="162">
        <v>4</v>
      </c>
      <c r="AG100" s="162"/>
      <c r="AH100" s="162"/>
      <c r="AI100" s="162"/>
      <c r="AJ100" s="162">
        <v>6</v>
      </c>
      <c r="AK100" s="162"/>
      <c r="AL100" s="163">
        <f t="shared" ref="AL100:AL105" si="4">AB100-AD100</f>
        <v>170</v>
      </c>
      <c r="AM100" s="164"/>
      <c r="AN100" s="84"/>
      <c r="AO100" s="85"/>
      <c r="AP100" s="86"/>
      <c r="AQ100" s="84"/>
      <c r="AR100" s="85"/>
      <c r="AS100" s="86"/>
      <c r="AT100" s="84">
        <v>4</v>
      </c>
      <c r="AU100" s="85">
        <v>6</v>
      </c>
      <c r="AV100" s="86"/>
      <c r="AW100" s="84">
        <v>4</v>
      </c>
      <c r="AX100" s="85">
        <v>6</v>
      </c>
      <c r="AY100" s="86"/>
      <c r="AZ100" s="160"/>
      <c r="BA100" s="161"/>
      <c r="BB100" s="161"/>
      <c r="BC100" s="146"/>
    </row>
    <row r="101" spans="1:55" s="87" customFormat="1" ht="15" customHeight="1" x14ac:dyDescent="0.25">
      <c r="B101" s="152" t="s">
        <v>170</v>
      </c>
      <c r="C101" s="153"/>
      <c r="D101" s="183" t="s">
        <v>177</v>
      </c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5"/>
      <c r="R101" s="157">
        <v>3</v>
      </c>
      <c r="S101" s="140"/>
      <c r="T101" s="140"/>
      <c r="U101" s="158"/>
      <c r="V101" s="181"/>
      <c r="W101" s="157"/>
      <c r="X101" s="141"/>
      <c r="Y101" s="181"/>
      <c r="Z101" s="182">
        <v>4</v>
      </c>
      <c r="AA101" s="157"/>
      <c r="AB101" s="141">
        <v>120</v>
      </c>
      <c r="AC101" s="181"/>
      <c r="AD101" s="176">
        <v>10</v>
      </c>
      <c r="AE101" s="162"/>
      <c r="AF101" s="162">
        <v>4</v>
      </c>
      <c r="AG101" s="162"/>
      <c r="AH101" s="162"/>
      <c r="AI101" s="162"/>
      <c r="AJ101" s="162">
        <v>6</v>
      </c>
      <c r="AK101" s="162"/>
      <c r="AL101" s="163">
        <f t="shared" ref="AL101" si="5">AB101-AD101</f>
        <v>110</v>
      </c>
      <c r="AM101" s="164"/>
      <c r="AN101" s="84"/>
      <c r="AO101" s="85"/>
      <c r="AP101" s="86"/>
      <c r="AQ101" s="84"/>
      <c r="AR101" s="85"/>
      <c r="AS101" s="86"/>
      <c r="AT101" s="84">
        <v>4</v>
      </c>
      <c r="AU101" s="85">
        <v>6</v>
      </c>
      <c r="AV101" s="86"/>
      <c r="AW101" s="84"/>
      <c r="AX101" s="85"/>
      <c r="AY101" s="86"/>
      <c r="AZ101" s="160"/>
      <c r="BA101" s="161"/>
      <c r="BB101" s="161"/>
      <c r="BC101" s="146"/>
    </row>
    <row r="102" spans="1:55" s="87" customFormat="1" ht="15" customHeight="1" x14ac:dyDescent="0.25">
      <c r="B102" s="152" t="s">
        <v>171</v>
      </c>
      <c r="C102" s="153"/>
      <c r="D102" s="154" t="s">
        <v>115</v>
      </c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6"/>
      <c r="R102" s="157">
        <v>3</v>
      </c>
      <c r="S102" s="140"/>
      <c r="T102" s="140"/>
      <c r="U102" s="158"/>
      <c r="V102" s="181"/>
      <c r="W102" s="157"/>
      <c r="X102" s="141">
        <v>5</v>
      </c>
      <c r="Y102" s="181"/>
      <c r="Z102" s="182">
        <v>4</v>
      </c>
      <c r="AA102" s="157"/>
      <c r="AB102" s="141">
        <v>120</v>
      </c>
      <c r="AC102" s="181"/>
      <c r="AD102" s="176">
        <v>10</v>
      </c>
      <c r="AE102" s="162"/>
      <c r="AF102" s="162">
        <v>4</v>
      </c>
      <c r="AG102" s="162"/>
      <c r="AH102" s="162">
        <v>6</v>
      </c>
      <c r="AI102" s="162"/>
      <c r="AJ102" s="162"/>
      <c r="AK102" s="162"/>
      <c r="AL102" s="163">
        <f t="shared" si="4"/>
        <v>110</v>
      </c>
      <c r="AM102" s="164"/>
      <c r="AN102" s="84"/>
      <c r="AO102" s="85"/>
      <c r="AP102" s="86"/>
      <c r="AQ102" s="84"/>
      <c r="AR102" s="85"/>
      <c r="AS102" s="86"/>
      <c r="AT102" s="84">
        <v>4</v>
      </c>
      <c r="AU102" s="85">
        <v>6</v>
      </c>
      <c r="AV102" s="86"/>
      <c r="AW102" s="84"/>
      <c r="AX102" s="85"/>
      <c r="AY102" s="86"/>
      <c r="AZ102" s="160"/>
      <c r="BA102" s="161"/>
      <c r="BB102" s="161"/>
      <c r="BC102" s="146"/>
    </row>
    <row r="103" spans="1:55" s="87" customFormat="1" ht="15" customHeight="1" x14ac:dyDescent="0.25">
      <c r="B103" s="152" t="s">
        <v>172</v>
      </c>
      <c r="C103" s="153"/>
      <c r="D103" s="154" t="s">
        <v>181</v>
      </c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6"/>
      <c r="R103" s="157"/>
      <c r="S103" s="140"/>
      <c r="T103" s="140">
        <v>3</v>
      </c>
      <c r="U103" s="158"/>
      <c r="V103" s="181"/>
      <c r="W103" s="157"/>
      <c r="X103" s="141"/>
      <c r="Y103" s="181"/>
      <c r="Z103" s="182">
        <v>4</v>
      </c>
      <c r="AA103" s="157"/>
      <c r="AB103" s="141">
        <v>120</v>
      </c>
      <c r="AC103" s="181"/>
      <c r="AD103" s="176">
        <v>10</v>
      </c>
      <c r="AE103" s="162"/>
      <c r="AF103" s="162">
        <v>4</v>
      </c>
      <c r="AG103" s="162"/>
      <c r="AH103" s="162">
        <v>6</v>
      </c>
      <c r="AI103" s="162"/>
      <c r="AJ103" s="162"/>
      <c r="AK103" s="162"/>
      <c r="AL103" s="163">
        <f t="shared" si="4"/>
        <v>110</v>
      </c>
      <c r="AM103" s="164"/>
      <c r="AN103" s="84"/>
      <c r="AO103" s="85"/>
      <c r="AP103" s="86"/>
      <c r="AQ103" s="84"/>
      <c r="AR103" s="85"/>
      <c r="AS103" s="86"/>
      <c r="AT103" s="84">
        <v>4</v>
      </c>
      <c r="AU103" s="85">
        <v>6</v>
      </c>
      <c r="AV103" s="86"/>
      <c r="AW103" s="84"/>
      <c r="AX103" s="85"/>
      <c r="AY103" s="86"/>
      <c r="AZ103" s="160"/>
      <c r="BA103" s="161"/>
      <c r="BB103" s="161"/>
      <c r="BC103" s="146"/>
    </row>
    <row r="104" spans="1:55" s="87" customFormat="1" ht="15" customHeight="1" x14ac:dyDescent="0.25">
      <c r="B104" s="152" t="s">
        <v>186</v>
      </c>
      <c r="C104" s="153"/>
      <c r="D104" s="154" t="s">
        <v>180</v>
      </c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6"/>
      <c r="R104" s="157"/>
      <c r="S104" s="140"/>
      <c r="T104" s="140">
        <v>3</v>
      </c>
      <c r="U104" s="158"/>
      <c r="V104" s="177"/>
      <c r="W104" s="178"/>
      <c r="X104" s="179"/>
      <c r="Y104" s="177"/>
      <c r="Z104" s="180">
        <v>3</v>
      </c>
      <c r="AA104" s="178"/>
      <c r="AB104" s="179">
        <v>90</v>
      </c>
      <c r="AC104" s="177"/>
      <c r="AD104" s="176">
        <v>10</v>
      </c>
      <c r="AE104" s="162"/>
      <c r="AF104" s="162">
        <v>4</v>
      </c>
      <c r="AG104" s="162"/>
      <c r="AH104" s="162"/>
      <c r="AI104" s="162"/>
      <c r="AJ104" s="162">
        <v>6</v>
      </c>
      <c r="AK104" s="162"/>
      <c r="AL104" s="163">
        <f t="shared" si="4"/>
        <v>80</v>
      </c>
      <c r="AM104" s="164"/>
      <c r="AN104" s="84"/>
      <c r="AO104" s="85"/>
      <c r="AP104" s="86"/>
      <c r="AQ104" s="84"/>
      <c r="AR104" s="85"/>
      <c r="AS104" s="86"/>
      <c r="AT104" s="84">
        <v>4</v>
      </c>
      <c r="AU104" s="85"/>
      <c r="AV104" s="86">
        <v>6</v>
      </c>
      <c r="AW104" s="84"/>
      <c r="AX104" s="85"/>
      <c r="AY104" s="86"/>
      <c r="AZ104" s="160"/>
      <c r="BA104" s="161"/>
      <c r="BB104" s="161"/>
      <c r="BC104" s="146"/>
    </row>
    <row r="105" spans="1:55" s="87" customFormat="1" ht="15" customHeight="1" x14ac:dyDescent="0.25">
      <c r="B105" s="152" t="s">
        <v>187</v>
      </c>
      <c r="C105" s="153"/>
      <c r="D105" s="168" t="s">
        <v>130</v>
      </c>
      <c r="E105" s="169"/>
      <c r="F105" s="169"/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70"/>
      <c r="R105" s="171">
        <v>3</v>
      </c>
      <c r="S105" s="172"/>
      <c r="T105" s="172"/>
      <c r="U105" s="173"/>
      <c r="V105" s="171"/>
      <c r="W105" s="172"/>
      <c r="X105" s="172"/>
      <c r="Y105" s="174"/>
      <c r="Z105" s="175">
        <v>4</v>
      </c>
      <c r="AA105" s="172"/>
      <c r="AB105" s="172">
        <v>120</v>
      </c>
      <c r="AC105" s="174"/>
      <c r="AD105" s="176">
        <v>10</v>
      </c>
      <c r="AE105" s="162"/>
      <c r="AF105" s="162">
        <v>4</v>
      </c>
      <c r="AG105" s="162"/>
      <c r="AH105" s="162"/>
      <c r="AI105" s="162"/>
      <c r="AJ105" s="162">
        <v>6</v>
      </c>
      <c r="AK105" s="162"/>
      <c r="AL105" s="163">
        <f t="shared" si="4"/>
        <v>110</v>
      </c>
      <c r="AM105" s="164"/>
      <c r="AN105" s="84"/>
      <c r="AO105" s="85"/>
      <c r="AP105" s="86"/>
      <c r="AQ105" s="84"/>
      <c r="AR105" s="85"/>
      <c r="AS105" s="86"/>
      <c r="AT105" s="84">
        <v>4</v>
      </c>
      <c r="AU105" s="85"/>
      <c r="AV105" s="86">
        <v>6</v>
      </c>
      <c r="AW105" s="84"/>
      <c r="AX105" s="85"/>
      <c r="AY105" s="86"/>
      <c r="AZ105" s="160"/>
      <c r="BA105" s="161"/>
      <c r="BB105" s="161"/>
      <c r="BC105" s="146"/>
    </row>
    <row r="106" spans="1:55" s="1" customFormat="1" ht="15" customHeight="1" x14ac:dyDescent="0.25">
      <c r="A106" s="2"/>
      <c r="B106" s="152" t="s">
        <v>188</v>
      </c>
      <c r="C106" s="153"/>
      <c r="D106" s="154" t="s">
        <v>182</v>
      </c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6"/>
      <c r="R106" s="157">
        <v>2</v>
      </c>
      <c r="S106" s="140"/>
      <c r="T106" s="140"/>
      <c r="U106" s="158"/>
      <c r="V106" s="157"/>
      <c r="W106" s="140"/>
      <c r="X106" s="140"/>
      <c r="Y106" s="141"/>
      <c r="Z106" s="159">
        <v>4</v>
      </c>
      <c r="AA106" s="140"/>
      <c r="AB106" s="224">
        <v>120</v>
      </c>
      <c r="AC106" s="225"/>
      <c r="AD106" s="176">
        <v>10</v>
      </c>
      <c r="AE106" s="162"/>
      <c r="AF106" s="162">
        <v>4</v>
      </c>
      <c r="AG106" s="162"/>
      <c r="AH106" s="162">
        <v>6</v>
      </c>
      <c r="AI106" s="162"/>
      <c r="AJ106" s="162"/>
      <c r="AK106" s="162"/>
      <c r="AL106" s="163">
        <f t="shared" ref="AL106:AL107" si="6">AB106-AD106</f>
        <v>110</v>
      </c>
      <c r="AM106" s="164"/>
      <c r="AN106" s="89"/>
      <c r="AO106" s="88"/>
      <c r="AP106" s="90"/>
      <c r="AQ106" s="75">
        <v>4</v>
      </c>
      <c r="AR106" s="74">
        <v>6</v>
      </c>
      <c r="AS106" s="76"/>
      <c r="AT106" s="75"/>
      <c r="AU106" s="74"/>
      <c r="AV106" s="76"/>
      <c r="AW106" s="75"/>
      <c r="AX106" s="74"/>
      <c r="AY106" s="76"/>
      <c r="AZ106" s="160"/>
      <c r="BA106" s="161"/>
      <c r="BB106" s="161"/>
      <c r="BC106" s="146"/>
    </row>
    <row r="107" spans="1:55" s="1" customFormat="1" ht="15" customHeight="1" x14ac:dyDescent="0.25">
      <c r="A107" s="2"/>
      <c r="B107" s="152" t="s">
        <v>220</v>
      </c>
      <c r="C107" s="153"/>
      <c r="D107" s="168" t="s">
        <v>104</v>
      </c>
      <c r="E107" s="169"/>
      <c r="F107" s="169"/>
      <c r="G107" s="169"/>
      <c r="H107" s="169"/>
      <c r="I107" s="169"/>
      <c r="J107" s="169"/>
      <c r="K107" s="169"/>
      <c r="L107" s="169"/>
      <c r="M107" s="169"/>
      <c r="N107" s="169"/>
      <c r="O107" s="169"/>
      <c r="P107" s="169"/>
      <c r="Q107" s="170"/>
      <c r="R107" s="157">
        <v>4</v>
      </c>
      <c r="S107" s="140"/>
      <c r="T107" s="140"/>
      <c r="U107" s="158"/>
      <c r="V107" s="157"/>
      <c r="W107" s="140"/>
      <c r="X107" s="140"/>
      <c r="Y107" s="141"/>
      <c r="Z107" s="159">
        <v>3</v>
      </c>
      <c r="AA107" s="140"/>
      <c r="AB107" s="140">
        <v>90</v>
      </c>
      <c r="AC107" s="141"/>
      <c r="AD107" s="176">
        <v>10</v>
      </c>
      <c r="AE107" s="162"/>
      <c r="AF107" s="162"/>
      <c r="AG107" s="162"/>
      <c r="AH107" s="162"/>
      <c r="AI107" s="162"/>
      <c r="AJ107" s="162">
        <v>10</v>
      </c>
      <c r="AK107" s="162"/>
      <c r="AL107" s="163">
        <f t="shared" si="6"/>
        <v>80</v>
      </c>
      <c r="AM107" s="164"/>
      <c r="AN107" s="89"/>
      <c r="AO107" s="88"/>
      <c r="AP107" s="90"/>
      <c r="AQ107" s="75"/>
      <c r="AR107" s="74"/>
      <c r="AS107" s="76"/>
      <c r="AT107" s="75"/>
      <c r="AU107" s="74"/>
      <c r="AV107" s="76"/>
      <c r="AW107" s="75"/>
      <c r="AX107" s="74"/>
      <c r="AY107" s="76">
        <v>10</v>
      </c>
      <c r="AZ107" s="160"/>
      <c r="BA107" s="161"/>
      <c r="BB107" s="161"/>
      <c r="BC107" s="146"/>
    </row>
    <row r="108" spans="1:55" s="91" customFormat="1" ht="15" customHeight="1" x14ac:dyDescent="0.25">
      <c r="B108" s="152" t="s">
        <v>221</v>
      </c>
      <c r="C108" s="153"/>
      <c r="D108" s="154" t="s">
        <v>51</v>
      </c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6"/>
      <c r="R108" s="157"/>
      <c r="S108" s="140"/>
      <c r="T108" s="140">
        <v>1</v>
      </c>
      <c r="U108" s="158"/>
      <c r="V108" s="157"/>
      <c r="W108" s="140"/>
      <c r="X108" s="140"/>
      <c r="Y108" s="141"/>
      <c r="Z108" s="159">
        <v>10</v>
      </c>
      <c r="AA108" s="140"/>
      <c r="AB108" s="140">
        <v>300</v>
      </c>
      <c r="AC108" s="141"/>
      <c r="AD108" s="142"/>
      <c r="AE108" s="143"/>
      <c r="AF108" s="144"/>
      <c r="AG108" s="143"/>
      <c r="AH108" s="144"/>
      <c r="AI108" s="143"/>
      <c r="AJ108" s="144"/>
      <c r="AK108" s="143"/>
      <c r="AL108" s="145"/>
      <c r="AM108" s="146"/>
      <c r="AN108" s="89"/>
      <c r="AO108" s="88"/>
      <c r="AP108" s="90">
        <v>300</v>
      </c>
      <c r="AQ108" s="89"/>
      <c r="AR108" s="88"/>
      <c r="AS108" s="90"/>
      <c r="AT108" s="89"/>
      <c r="AU108" s="88"/>
      <c r="AV108" s="90"/>
      <c r="AW108" s="89"/>
      <c r="AX108" s="88"/>
      <c r="AY108" s="90"/>
      <c r="AZ108" s="92"/>
      <c r="BA108" s="93"/>
      <c r="BB108" s="93"/>
      <c r="BC108" s="94"/>
    </row>
    <row r="109" spans="1:55" s="57" customFormat="1" ht="15" customHeight="1" thickBot="1" x14ac:dyDescent="0.3">
      <c r="B109" s="147" t="s">
        <v>246</v>
      </c>
      <c r="C109" s="148"/>
      <c r="D109" s="149" t="s">
        <v>52</v>
      </c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1"/>
      <c r="R109" s="309"/>
      <c r="S109" s="310"/>
      <c r="T109" s="311">
        <v>2</v>
      </c>
      <c r="U109" s="312"/>
      <c r="V109" s="409"/>
      <c r="W109" s="306"/>
      <c r="X109" s="306"/>
      <c r="Y109" s="307"/>
      <c r="Z109" s="308">
        <v>14</v>
      </c>
      <c r="AA109" s="306"/>
      <c r="AB109" s="306">
        <v>420</v>
      </c>
      <c r="AC109" s="307"/>
      <c r="AD109" s="176"/>
      <c r="AE109" s="162"/>
      <c r="AF109" s="162"/>
      <c r="AG109" s="162"/>
      <c r="AH109" s="162"/>
      <c r="AI109" s="162"/>
      <c r="AJ109" s="162"/>
      <c r="AK109" s="162"/>
      <c r="AL109" s="163"/>
      <c r="AM109" s="164"/>
      <c r="AN109" s="75"/>
      <c r="AO109" s="74"/>
      <c r="AP109" s="76"/>
      <c r="AQ109" s="75"/>
      <c r="AR109" s="74"/>
      <c r="AS109" s="76"/>
      <c r="AT109" s="75"/>
      <c r="AU109" s="74"/>
      <c r="AV109" s="76"/>
      <c r="AW109" s="75"/>
      <c r="AX109" s="74"/>
      <c r="AY109" s="76"/>
      <c r="AZ109" s="160"/>
      <c r="BA109" s="161"/>
      <c r="BB109" s="161"/>
      <c r="BC109" s="146"/>
    </row>
    <row r="110" spans="1:55" s="34" customFormat="1" ht="30" customHeight="1" thickBot="1" x14ac:dyDescent="0.3">
      <c r="B110" s="410" t="s">
        <v>189</v>
      </c>
      <c r="C110" s="411"/>
      <c r="D110" s="411"/>
      <c r="E110" s="411"/>
      <c r="F110" s="411"/>
      <c r="G110" s="411"/>
      <c r="H110" s="411"/>
      <c r="I110" s="411"/>
      <c r="J110" s="411"/>
      <c r="K110" s="411"/>
      <c r="L110" s="411"/>
      <c r="M110" s="411"/>
      <c r="N110" s="411"/>
      <c r="O110" s="411"/>
      <c r="P110" s="411"/>
      <c r="Q110" s="412"/>
      <c r="R110" s="304">
        <f>COUNT(R70:S109)</f>
        <v>23</v>
      </c>
      <c r="S110" s="305"/>
      <c r="T110" s="304">
        <f>COUNT(T70:U109)</f>
        <v>18</v>
      </c>
      <c r="U110" s="305"/>
      <c r="V110" s="304">
        <f t="shared" ref="V110" si="7">COUNT(V70:W109)</f>
        <v>0</v>
      </c>
      <c r="W110" s="305"/>
      <c r="X110" s="304">
        <f t="shared" ref="X110" si="8">COUNT(X70:Y109)</f>
        <v>4</v>
      </c>
      <c r="Y110" s="305"/>
      <c r="Z110" s="304">
        <f>SUM(Z70:Z109)</f>
        <v>166</v>
      </c>
      <c r="AA110" s="305"/>
      <c r="AB110" s="304">
        <f>SUM(AB70:AB109)</f>
        <v>4980</v>
      </c>
      <c r="AC110" s="305"/>
      <c r="AD110" s="304">
        <f>SUM(AD70:AD109)</f>
        <v>444</v>
      </c>
      <c r="AE110" s="305"/>
      <c r="AF110" s="304">
        <f>SUM(AF70:AF109)</f>
        <v>138</v>
      </c>
      <c r="AG110" s="305"/>
      <c r="AH110" s="304">
        <f>SUM(AH70:AH109)</f>
        <v>18</v>
      </c>
      <c r="AI110" s="305"/>
      <c r="AJ110" s="304">
        <f>SUM(AJ70:AJ109)</f>
        <v>288</v>
      </c>
      <c r="AK110" s="305"/>
      <c r="AL110" s="304">
        <f>SUM(AL70:AM109)</f>
        <v>3816</v>
      </c>
      <c r="AM110" s="318"/>
      <c r="AN110" s="71">
        <f t="shared" ref="AN110:AY110" si="9">SUM(AN70:AN109)</f>
        <v>56</v>
      </c>
      <c r="AO110" s="71">
        <f t="shared" si="9"/>
        <v>0</v>
      </c>
      <c r="AP110" s="72">
        <f t="shared" si="9"/>
        <v>414</v>
      </c>
      <c r="AQ110" s="71">
        <f t="shared" si="9"/>
        <v>30</v>
      </c>
      <c r="AR110" s="71">
        <f t="shared" si="9"/>
        <v>14</v>
      </c>
      <c r="AS110" s="72">
        <f t="shared" si="9"/>
        <v>60</v>
      </c>
      <c r="AT110" s="71">
        <f t="shared" si="9"/>
        <v>40</v>
      </c>
      <c r="AU110" s="73">
        <f t="shared" si="9"/>
        <v>30</v>
      </c>
      <c r="AV110" s="71">
        <f t="shared" si="9"/>
        <v>60</v>
      </c>
      <c r="AW110" s="71">
        <f t="shared" si="9"/>
        <v>12</v>
      </c>
      <c r="AX110" s="73">
        <f t="shared" si="9"/>
        <v>6</v>
      </c>
      <c r="AY110" s="71">
        <f t="shared" si="9"/>
        <v>22</v>
      </c>
      <c r="AZ110" s="392"/>
      <c r="BA110" s="393"/>
      <c r="BB110" s="393"/>
      <c r="BC110" s="394"/>
    </row>
    <row r="111" spans="1:55" s="1" customFormat="1" ht="15.75" thickBot="1" x14ac:dyDescent="0.3">
      <c r="A111" s="2"/>
      <c r="B111"/>
    </row>
    <row r="112" spans="1:55" s="51" customFormat="1" ht="15.75" thickBot="1" x14ac:dyDescent="0.3">
      <c r="A112" s="419" t="s">
        <v>185</v>
      </c>
      <c r="B112" s="333"/>
      <c r="C112" s="333"/>
      <c r="D112" s="333"/>
      <c r="E112" s="333"/>
      <c r="F112" s="333"/>
      <c r="G112" s="333"/>
      <c r="H112" s="333"/>
      <c r="I112" s="333"/>
      <c r="J112" s="333"/>
      <c r="K112" s="333"/>
      <c r="L112" s="333"/>
      <c r="M112" s="333"/>
      <c r="N112" s="333"/>
      <c r="O112" s="333"/>
      <c r="P112" s="333"/>
      <c r="Q112" s="333"/>
      <c r="R112" s="333"/>
      <c r="S112" s="333"/>
      <c r="T112" s="333"/>
      <c r="U112" s="333"/>
      <c r="V112" s="333"/>
      <c r="W112" s="333"/>
      <c r="X112" s="333"/>
      <c r="Y112" s="333"/>
      <c r="Z112" s="333"/>
      <c r="AA112" s="333"/>
      <c r="AB112" s="333"/>
      <c r="AC112" s="333"/>
      <c r="AD112" s="333"/>
      <c r="AE112" s="333"/>
      <c r="AF112" s="333"/>
      <c r="AG112" s="333"/>
      <c r="AH112" s="333"/>
      <c r="AI112" s="333"/>
      <c r="AJ112" s="333"/>
      <c r="AK112" s="333"/>
      <c r="AL112" s="333"/>
      <c r="AM112" s="333"/>
      <c r="AN112" s="333"/>
      <c r="AO112" s="333"/>
      <c r="AP112" s="333"/>
      <c r="AQ112" s="333"/>
      <c r="AR112" s="333"/>
      <c r="AS112" s="333"/>
      <c r="AT112" s="333"/>
      <c r="AU112" s="333"/>
      <c r="AV112" s="333"/>
      <c r="AW112" s="333"/>
      <c r="AX112" s="333"/>
      <c r="AY112" s="333"/>
      <c r="AZ112" s="333"/>
      <c r="BA112" s="333"/>
      <c r="BB112" s="420"/>
    </row>
    <row r="113" spans="1:54" s="51" customFormat="1" ht="15.75" thickBot="1" x14ac:dyDescent="0.3">
      <c r="A113" s="421" t="s">
        <v>190</v>
      </c>
      <c r="B113" s="422"/>
      <c r="C113" s="423"/>
      <c r="D113" s="423"/>
      <c r="E113" s="423"/>
      <c r="F113" s="423"/>
      <c r="G113" s="423"/>
      <c r="H113" s="423"/>
      <c r="I113" s="423"/>
      <c r="J113" s="423"/>
      <c r="K113" s="423"/>
      <c r="L113" s="423"/>
      <c r="M113" s="423"/>
      <c r="N113" s="423"/>
      <c r="O113" s="423"/>
      <c r="P113" s="423"/>
      <c r="Q113" s="422"/>
      <c r="R113" s="422"/>
      <c r="S113" s="422"/>
      <c r="T113" s="422"/>
      <c r="U113" s="423"/>
      <c r="V113" s="423"/>
      <c r="W113" s="423"/>
      <c r="X113" s="423"/>
      <c r="Y113" s="423"/>
      <c r="Z113" s="423"/>
      <c r="AA113" s="423"/>
      <c r="AB113" s="423"/>
      <c r="AC113" s="423"/>
      <c r="AD113" s="423"/>
      <c r="AE113" s="423"/>
      <c r="AF113" s="423"/>
      <c r="AG113" s="423"/>
      <c r="AH113" s="423"/>
      <c r="AI113" s="423"/>
      <c r="AJ113" s="423"/>
      <c r="AK113" s="423"/>
      <c r="AL113" s="423"/>
      <c r="AM113" s="423"/>
      <c r="AN113" s="423"/>
      <c r="AO113" s="423"/>
      <c r="AP113" s="423"/>
      <c r="AQ113" s="423"/>
      <c r="AR113" s="423"/>
      <c r="AS113" s="423"/>
      <c r="AT113" s="423"/>
      <c r="AU113" s="423"/>
      <c r="AV113" s="423"/>
      <c r="AW113" s="423"/>
      <c r="AX113" s="423"/>
      <c r="AY113" s="422"/>
      <c r="AZ113" s="422"/>
      <c r="BA113" s="422"/>
      <c r="BB113" s="424"/>
    </row>
    <row r="114" spans="1:54" s="51" customFormat="1" ht="15.75" thickBot="1" x14ac:dyDescent="0.3">
      <c r="A114" s="425" t="s">
        <v>224</v>
      </c>
      <c r="B114" s="426"/>
      <c r="C114" s="592" t="s">
        <v>225</v>
      </c>
      <c r="D114" s="593"/>
      <c r="E114" s="593"/>
      <c r="F114" s="593"/>
      <c r="G114" s="593"/>
      <c r="H114" s="593"/>
      <c r="I114" s="593"/>
      <c r="J114" s="593"/>
      <c r="K114" s="593"/>
      <c r="L114" s="593"/>
      <c r="M114" s="593"/>
      <c r="N114" s="593"/>
      <c r="O114" s="593"/>
      <c r="P114" s="594"/>
      <c r="Q114" s="576"/>
      <c r="R114" s="595"/>
      <c r="S114" s="595"/>
      <c r="T114" s="577"/>
      <c r="U114" s="571"/>
      <c r="V114" s="572"/>
      <c r="W114" s="573"/>
      <c r="X114" s="574"/>
      <c r="Y114" s="575">
        <v>60</v>
      </c>
      <c r="Z114" s="576"/>
      <c r="AA114" s="577">
        <v>1800</v>
      </c>
      <c r="AB114" s="575"/>
      <c r="AC114" s="578"/>
      <c r="AD114" s="576"/>
      <c r="AE114" s="579"/>
      <c r="AF114" s="580"/>
      <c r="AG114" s="579"/>
      <c r="AH114" s="580"/>
      <c r="AI114" s="579"/>
      <c r="AJ114" s="580"/>
      <c r="AK114" s="581"/>
      <c r="AL114" s="582"/>
      <c r="AM114" s="575"/>
      <c r="AN114" s="599"/>
      <c r="AO114" s="577"/>
      <c r="AP114" s="575"/>
      <c r="AQ114" s="571"/>
      <c r="AR114" s="572"/>
      <c r="AS114" s="577"/>
      <c r="AT114" s="599"/>
      <c r="AU114" s="600"/>
      <c r="AV114" s="572"/>
      <c r="AW114" s="577"/>
      <c r="AX114" s="575"/>
      <c r="AY114" s="597" t="s">
        <v>213</v>
      </c>
      <c r="AZ114" s="598"/>
      <c r="BA114" s="583"/>
      <c r="BB114" s="584"/>
    </row>
    <row r="115" spans="1:54" s="51" customFormat="1" ht="15.75" thickBot="1" x14ac:dyDescent="0.3">
      <c r="A115" s="410" t="s">
        <v>226</v>
      </c>
      <c r="B115" s="411"/>
      <c r="C115" s="411"/>
      <c r="D115" s="411"/>
      <c r="E115" s="411"/>
      <c r="F115" s="411"/>
      <c r="G115" s="411"/>
      <c r="H115" s="411"/>
      <c r="I115" s="411"/>
      <c r="J115" s="411"/>
      <c r="K115" s="411"/>
      <c r="L115" s="411"/>
      <c r="M115" s="411"/>
      <c r="N115" s="411"/>
      <c r="O115" s="411"/>
      <c r="P115" s="412"/>
      <c r="Q115" s="304"/>
      <c r="R115" s="305"/>
      <c r="S115" s="304"/>
      <c r="T115" s="305"/>
      <c r="U115" s="318"/>
      <c r="V115" s="305"/>
      <c r="W115" s="304"/>
      <c r="X115" s="318"/>
      <c r="Y115" s="304">
        <f>Y114</f>
        <v>60</v>
      </c>
      <c r="Z115" s="305"/>
      <c r="AA115" s="304">
        <f t="shared" ref="AA115" si="10">AA114</f>
        <v>1800</v>
      </c>
      <c r="AB115" s="305"/>
      <c r="AC115" s="585"/>
      <c r="AD115" s="586"/>
      <c r="AE115" s="586"/>
      <c r="AF115" s="586"/>
      <c r="AG115" s="586"/>
      <c r="AH115" s="586"/>
      <c r="AI115" s="586"/>
      <c r="AJ115" s="586"/>
      <c r="AK115" s="586"/>
      <c r="AL115" s="587"/>
      <c r="AM115" s="585"/>
      <c r="AN115" s="586"/>
      <c r="AO115" s="586"/>
      <c r="AP115" s="588"/>
      <c r="AQ115" s="585"/>
      <c r="AR115" s="586"/>
      <c r="AS115" s="589"/>
      <c r="AT115" s="590"/>
      <c r="AU115" s="585"/>
      <c r="AV115" s="586"/>
      <c r="AW115" s="589"/>
      <c r="AX115" s="591"/>
      <c r="AY115" s="585">
        <v>30</v>
      </c>
      <c r="AZ115" s="586"/>
      <c r="BA115" s="586">
        <v>15</v>
      </c>
      <c r="BB115" s="587"/>
    </row>
    <row r="116" spans="1:54" s="51" customFormat="1" ht="15.75" thickBot="1" x14ac:dyDescent="0.3">
      <c r="A116" s="136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</row>
    <row r="117" spans="1:54" s="51" customFormat="1" ht="15.75" thickBot="1" x14ac:dyDescent="0.3">
      <c r="A117" s="137" t="s">
        <v>126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9"/>
    </row>
    <row r="118" spans="1:54" s="51" customFormat="1" x14ac:dyDescent="0.25">
      <c r="A118" s="624" t="s">
        <v>127</v>
      </c>
      <c r="B118" s="625"/>
      <c r="C118" s="601" t="s">
        <v>118</v>
      </c>
      <c r="D118" s="602"/>
      <c r="E118" s="602"/>
      <c r="F118" s="602"/>
      <c r="G118" s="602"/>
      <c r="H118" s="602"/>
      <c r="I118" s="602"/>
      <c r="J118" s="602"/>
      <c r="K118" s="602"/>
      <c r="L118" s="602"/>
      <c r="M118" s="602"/>
      <c r="N118" s="602"/>
      <c r="O118" s="602"/>
      <c r="P118" s="603"/>
      <c r="Q118" s="604"/>
      <c r="R118" s="232"/>
      <c r="S118" s="605" t="s">
        <v>50</v>
      </c>
      <c r="T118" s="606"/>
      <c r="U118" s="596"/>
      <c r="V118" s="233"/>
      <c r="W118" s="233"/>
      <c r="X118" s="234"/>
      <c r="Y118" s="596"/>
      <c r="Z118" s="233"/>
      <c r="AA118" s="233">
        <v>300</v>
      </c>
      <c r="AB118" s="234"/>
      <c r="AC118" s="596"/>
      <c r="AD118" s="233"/>
      <c r="AE118" s="233"/>
      <c r="AF118" s="233"/>
      <c r="AG118" s="233"/>
      <c r="AH118" s="233"/>
      <c r="AI118" s="233">
        <v>300</v>
      </c>
      <c r="AJ118" s="233"/>
      <c r="AK118" s="233"/>
      <c r="AL118" s="234"/>
      <c r="AM118" s="596">
        <v>5</v>
      </c>
      <c r="AN118" s="233"/>
      <c r="AO118" s="233">
        <v>5</v>
      </c>
      <c r="AP118" s="234"/>
      <c r="AQ118" s="596">
        <v>5</v>
      </c>
      <c r="AR118" s="233"/>
      <c r="AS118" s="233">
        <v>5</v>
      </c>
      <c r="AT118" s="234"/>
      <c r="AU118" s="596"/>
      <c r="AV118" s="233"/>
      <c r="AW118" s="233"/>
      <c r="AX118" s="234"/>
      <c r="AY118" s="232"/>
      <c r="AZ118" s="233"/>
      <c r="BA118" s="607"/>
      <c r="BB118" s="608"/>
    </row>
    <row r="119" spans="1:54" s="51" customFormat="1" ht="15.75" thickBot="1" x14ac:dyDescent="0.3">
      <c r="A119" s="609" t="s">
        <v>128</v>
      </c>
      <c r="B119" s="610"/>
      <c r="C119" s="611" t="s">
        <v>227</v>
      </c>
      <c r="D119" s="612"/>
      <c r="E119" s="612"/>
      <c r="F119" s="612"/>
      <c r="G119" s="612"/>
      <c r="H119" s="612"/>
      <c r="I119" s="612"/>
      <c r="J119" s="612"/>
      <c r="K119" s="612"/>
      <c r="L119" s="612"/>
      <c r="M119" s="612"/>
      <c r="N119" s="612"/>
      <c r="O119" s="612"/>
      <c r="P119" s="613"/>
      <c r="Q119" s="614">
        <v>2</v>
      </c>
      <c r="R119" s="615"/>
      <c r="S119" s="616" t="s">
        <v>106</v>
      </c>
      <c r="T119" s="617"/>
      <c r="U119" s="618"/>
      <c r="V119" s="619"/>
      <c r="W119" s="619"/>
      <c r="X119" s="620"/>
      <c r="Y119" s="618"/>
      <c r="Z119" s="619"/>
      <c r="AA119" s="619">
        <v>720</v>
      </c>
      <c r="AB119" s="620"/>
      <c r="AC119" s="618">
        <v>720</v>
      </c>
      <c r="AD119" s="619"/>
      <c r="AE119" s="619">
        <v>360</v>
      </c>
      <c r="AF119" s="619"/>
      <c r="AG119" s="619"/>
      <c r="AH119" s="619"/>
      <c r="AI119" s="619">
        <v>360</v>
      </c>
      <c r="AJ119" s="619"/>
      <c r="AK119" s="619"/>
      <c r="AL119" s="620"/>
      <c r="AM119" s="618">
        <v>22</v>
      </c>
      <c r="AN119" s="619"/>
      <c r="AO119" s="619">
        <v>26</v>
      </c>
      <c r="AP119" s="620"/>
      <c r="AQ119" s="618"/>
      <c r="AR119" s="619"/>
      <c r="AS119" s="619"/>
      <c r="AT119" s="620"/>
      <c r="AU119" s="618"/>
      <c r="AV119" s="619"/>
      <c r="AW119" s="619"/>
      <c r="AX119" s="620"/>
      <c r="AY119" s="621"/>
      <c r="AZ119" s="619"/>
      <c r="BA119" s="622"/>
      <c r="BB119" s="623"/>
    </row>
    <row r="120" spans="1:54" s="51" customFormat="1" ht="15.75" thickBot="1" x14ac:dyDescent="0.3">
      <c r="A120" s="136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</row>
    <row r="121" spans="1:54" s="51" customFormat="1" ht="15.75" thickBot="1" x14ac:dyDescent="0.3">
      <c r="A121" s="137" t="s">
        <v>129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  <c r="AV121" s="138"/>
      <c r="AW121" s="138"/>
      <c r="AX121" s="138"/>
      <c r="AY121" s="138"/>
      <c r="AZ121" s="138"/>
      <c r="BA121" s="138"/>
      <c r="BB121" s="139"/>
    </row>
    <row r="122" spans="1:54" s="51" customFormat="1" ht="15.75" thickBot="1" x14ac:dyDescent="0.3">
      <c r="A122" s="186" t="s">
        <v>123</v>
      </c>
      <c r="B122" s="187"/>
      <c r="C122" s="188" t="s">
        <v>135</v>
      </c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90"/>
      <c r="Q122" s="416">
        <v>8</v>
      </c>
      <c r="R122" s="632"/>
      <c r="S122" s="626"/>
      <c r="T122" s="627"/>
      <c r="U122" s="628"/>
      <c r="V122" s="626"/>
      <c r="W122" s="626"/>
      <c r="X122" s="627"/>
      <c r="Y122" s="628"/>
      <c r="Z122" s="626"/>
      <c r="AA122" s="626"/>
      <c r="AB122" s="627"/>
      <c r="AC122" s="628"/>
      <c r="AD122" s="626"/>
      <c r="AE122" s="626"/>
      <c r="AF122" s="626"/>
      <c r="AG122" s="626"/>
      <c r="AH122" s="626"/>
      <c r="AI122" s="626"/>
      <c r="AJ122" s="626"/>
      <c r="AK122" s="626"/>
      <c r="AL122" s="627"/>
      <c r="AM122" s="628"/>
      <c r="AN122" s="626"/>
      <c r="AO122" s="626"/>
      <c r="AP122" s="627"/>
      <c r="AQ122" s="628"/>
      <c r="AR122" s="626"/>
      <c r="AS122" s="626"/>
      <c r="AT122" s="627"/>
      <c r="AU122" s="629"/>
      <c r="AV122" s="630"/>
      <c r="AW122" s="630"/>
      <c r="AX122" s="631"/>
      <c r="AY122" s="637"/>
      <c r="AZ122" s="630"/>
      <c r="BA122" s="638"/>
      <c r="BB122" s="639"/>
    </row>
    <row r="123" spans="1:54" s="51" customFormat="1" ht="15.75" thickBot="1" x14ac:dyDescent="0.3">
      <c r="A123" s="640" t="s">
        <v>134</v>
      </c>
      <c r="B123" s="641"/>
      <c r="C123" s="641"/>
      <c r="D123" s="641"/>
      <c r="E123" s="641"/>
      <c r="F123" s="641"/>
      <c r="G123" s="641"/>
      <c r="H123" s="641"/>
      <c r="I123" s="641"/>
      <c r="J123" s="641"/>
      <c r="K123" s="641"/>
      <c r="L123" s="641"/>
      <c r="M123" s="641"/>
      <c r="N123" s="641"/>
      <c r="O123" s="641"/>
      <c r="P123" s="642"/>
      <c r="Q123" s="304">
        <v>24</v>
      </c>
      <c r="R123" s="305"/>
      <c r="S123" s="304">
        <v>18</v>
      </c>
      <c r="T123" s="643"/>
      <c r="U123" s="313"/>
      <c r="V123" s="644"/>
      <c r="W123" s="313">
        <v>4</v>
      </c>
      <c r="X123" s="644"/>
      <c r="Y123" s="313">
        <v>240</v>
      </c>
      <c r="Z123" s="644"/>
      <c r="AA123" s="313">
        <v>7200</v>
      </c>
      <c r="AB123" s="644"/>
      <c r="AC123" s="304">
        <v>2777</v>
      </c>
      <c r="AD123" s="305"/>
      <c r="AE123" s="304">
        <v>927</v>
      </c>
      <c r="AF123" s="305"/>
      <c r="AG123" s="304">
        <v>374</v>
      </c>
      <c r="AH123" s="305"/>
      <c r="AI123" s="304">
        <v>1478</v>
      </c>
      <c r="AJ123" s="305"/>
      <c r="AK123" s="304">
        <v>2868</v>
      </c>
      <c r="AL123" s="305"/>
      <c r="AM123" s="313">
        <v>29</v>
      </c>
      <c r="AN123" s="644"/>
      <c r="AO123" s="313">
        <v>29.5</v>
      </c>
      <c r="AP123" s="644"/>
      <c r="AQ123" s="313">
        <v>30</v>
      </c>
      <c r="AR123" s="644"/>
      <c r="AS123" s="313">
        <v>30</v>
      </c>
      <c r="AT123" s="644"/>
      <c r="AU123" s="313">
        <v>30</v>
      </c>
      <c r="AV123" s="644"/>
      <c r="AW123" s="313">
        <v>30</v>
      </c>
      <c r="AX123" s="644"/>
      <c r="AY123" s="313">
        <v>30</v>
      </c>
      <c r="AZ123" s="644"/>
      <c r="BA123" s="313">
        <v>30</v>
      </c>
      <c r="BB123" s="315"/>
    </row>
    <row r="124" spans="1:54" s="51" customFormat="1" x14ac:dyDescent="0.25">
      <c r="A124" s="211" t="s">
        <v>214</v>
      </c>
      <c r="B124" s="212"/>
      <c r="C124" s="212"/>
      <c r="D124" s="212"/>
      <c r="E124" s="212"/>
      <c r="F124" s="212"/>
      <c r="G124" s="212"/>
      <c r="H124" s="212"/>
      <c r="I124" s="212"/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/>
      <c r="AF124" s="213"/>
      <c r="AG124" s="395" t="s">
        <v>85</v>
      </c>
      <c r="AH124" s="396"/>
      <c r="AI124" s="214">
        <v>30</v>
      </c>
      <c r="AJ124" s="192"/>
      <c r="AK124" s="215" t="s">
        <v>215</v>
      </c>
      <c r="AL124" s="216"/>
      <c r="AM124" s="204">
        <f>AM123</f>
        <v>29</v>
      </c>
      <c r="AN124" s="205"/>
      <c r="AO124" s="205">
        <f>AO123</f>
        <v>29.5</v>
      </c>
      <c r="AP124" s="221"/>
      <c r="AQ124" s="204">
        <f>AQ123</f>
        <v>30</v>
      </c>
      <c r="AR124" s="205"/>
      <c r="AS124" s="205">
        <f>AS123</f>
        <v>30</v>
      </c>
      <c r="AT124" s="221"/>
      <c r="AU124" s="204">
        <f>AU123</f>
        <v>30</v>
      </c>
      <c r="AV124" s="205"/>
      <c r="AW124" s="205">
        <f>AW123</f>
        <v>30</v>
      </c>
      <c r="AX124" s="221"/>
      <c r="AY124" s="204">
        <v>30</v>
      </c>
      <c r="AZ124" s="205"/>
      <c r="BA124" s="191">
        <f>BA123</f>
        <v>30</v>
      </c>
      <c r="BB124" s="192"/>
    </row>
    <row r="125" spans="1:54" s="51" customFormat="1" x14ac:dyDescent="0.25">
      <c r="A125" s="401" t="s">
        <v>84</v>
      </c>
      <c r="B125" s="402"/>
      <c r="C125" s="402"/>
      <c r="D125" s="402"/>
      <c r="E125" s="402"/>
      <c r="F125" s="402"/>
      <c r="G125" s="402"/>
      <c r="H125" s="402"/>
      <c r="I125" s="402"/>
      <c r="J125" s="402"/>
      <c r="K125" s="402"/>
      <c r="L125" s="402"/>
      <c r="M125" s="402"/>
      <c r="N125" s="402"/>
      <c r="O125" s="402"/>
      <c r="P125" s="402"/>
      <c r="Q125" s="402"/>
      <c r="R125" s="402"/>
      <c r="S125" s="402"/>
      <c r="T125" s="402"/>
      <c r="U125" s="402"/>
      <c r="V125" s="402"/>
      <c r="W125" s="402"/>
      <c r="X125" s="402"/>
      <c r="Y125" s="402"/>
      <c r="Z125" s="402"/>
      <c r="AA125" s="402"/>
      <c r="AB125" s="402"/>
      <c r="AC125" s="402"/>
      <c r="AD125" s="402"/>
      <c r="AE125" s="402"/>
      <c r="AF125" s="403"/>
      <c r="AG125" s="397"/>
      <c r="AH125" s="398"/>
      <c r="AI125" s="222">
        <v>56</v>
      </c>
      <c r="AJ125" s="197"/>
      <c r="AK125" s="217"/>
      <c r="AL125" s="218"/>
      <c r="AM125" s="195">
        <v>9</v>
      </c>
      <c r="AN125" s="193"/>
      <c r="AO125" s="193">
        <v>10</v>
      </c>
      <c r="AP125" s="194"/>
      <c r="AQ125" s="195">
        <v>7</v>
      </c>
      <c r="AR125" s="193"/>
      <c r="AS125" s="193">
        <v>6</v>
      </c>
      <c r="AT125" s="194"/>
      <c r="AU125" s="195">
        <v>7</v>
      </c>
      <c r="AV125" s="193"/>
      <c r="AW125" s="193">
        <v>10</v>
      </c>
      <c r="AX125" s="194"/>
      <c r="AY125" s="195">
        <v>3</v>
      </c>
      <c r="AZ125" s="193"/>
      <c r="BA125" s="196">
        <v>4</v>
      </c>
      <c r="BB125" s="197"/>
    </row>
    <row r="126" spans="1:54" s="51" customFormat="1" x14ac:dyDescent="0.25">
      <c r="A126" s="401" t="s">
        <v>42</v>
      </c>
      <c r="B126" s="402"/>
      <c r="C126" s="402"/>
      <c r="D126" s="402"/>
      <c r="E126" s="402"/>
      <c r="F126" s="402"/>
      <c r="G126" s="402"/>
      <c r="H126" s="402"/>
      <c r="I126" s="402"/>
      <c r="J126" s="402"/>
      <c r="K126" s="402"/>
      <c r="L126" s="402"/>
      <c r="M126" s="402"/>
      <c r="N126" s="402"/>
      <c r="O126" s="402"/>
      <c r="P126" s="402"/>
      <c r="Q126" s="402"/>
      <c r="R126" s="402"/>
      <c r="S126" s="402"/>
      <c r="T126" s="402"/>
      <c r="U126" s="402"/>
      <c r="V126" s="402"/>
      <c r="W126" s="402"/>
      <c r="X126" s="402"/>
      <c r="Y126" s="402"/>
      <c r="Z126" s="402"/>
      <c r="AA126" s="402"/>
      <c r="AB126" s="402"/>
      <c r="AC126" s="402"/>
      <c r="AD126" s="402"/>
      <c r="AE126" s="402"/>
      <c r="AF126" s="403"/>
      <c r="AG126" s="397"/>
      <c r="AH126" s="398"/>
      <c r="AI126" s="223">
        <v>24</v>
      </c>
      <c r="AJ126" s="210"/>
      <c r="AK126" s="217"/>
      <c r="AL126" s="218"/>
      <c r="AM126" s="206">
        <v>4</v>
      </c>
      <c r="AN126" s="207"/>
      <c r="AO126" s="207">
        <v>4</v>
      </c>
      <c r="AP126" s="208"/>
      <c r="AQ126" s="206">
        <v>3</v>
      </c>
      <c r="AR126" s="207"/>
      <c r="AS126" s="207">
        <v>2</v>
      </c>
      <c r="AT126" s="208"/>
      <c r="AU126" s="206">
        <v>3</v>
      </c>
      <c r="AV126" s="207"/>
      <c r="AW126" s="207">
        <v>2</v>
      </c>
      <c r="AX126" s="208"/>
      <c r="AY126" s="206">
        <v>2</v>
      </c>
      <c r="AZ126" s="207"/>
      <c r="BA126" s="209">
        <v>4</v>
      </c>
      <c r="BB126" s="210"/>
    </row>
    <row r="127" spans="1:54" s="51" customFormat="1" x14ac:dyDescent="0.25">
      <c r="A127" s="401" t="s">
        <v>43</v>
      </c>
      <c r="B127" s="402"/>
      <c r="C127" s="402"/>
      <c r="D127" s="402"/>
      <c r="E127" s="402"/>
      <c r="F127" s="402"/>
      <c r="G127" s="402"/>
      <c r="H127" s="402"/>
      <c r="I127" s="402"/>
      <c r="J127" s="402"/>
      <c r="K127" s="402"/>
      <c r="L127" s="402"/>
      <c r="M127" s="402"/>
      <c r="N127" s="402"/>
      <c r="O127" s="402"/>
      <c r="P127" s="402"/>
      <c r="Q127" s="402"/>
      <c r="R127" s="402"/>
      <c r="S127" s="402"/>
      <c r="T127" s="402"/>
      <c r="U127" s="402"/>
      <c r="V127" s="402"/>
      <c r="W127" s="402"/>
      <c r="X127" s="402"/>
      <c r="Y127" s="402"/>
      <c r="Z127" s="402"/>
      <c r="AA127" s="402"/>
      <c r="AB127" s="402"/>
      <c r="AC127" s="402"/>
      <c r="AD127" s="402"/>
      <c r="AE127" s="402"/>
      <c r="AF127" s="403"/>
      <c r="AG127" s="397"/>
      <c r="AH127" s="398"/>
      <c r="AI127" s="223">
        <v>24</v>
      </c>
      <c r="AJ127" s="210"/>
      <c r="AK127" s="217"/>
      <c r="AL127" s="218"/>
      <c r="AM127" s="206">
        <v>6</v>
      </c>
      <c r="AN127" s="207"/>
      <c r="AO127" s="207">
        <v>5</v>
      </c>
      <c r="AP127" s="208"/>
      <c r="AQ127" s="206">
        <v>2</v>
      </c>
      <c r="AR127" s="207"/>
      <c r="AS127" s="207">
        <v>4</v>
      </c>
      <c r="AT127" s="208"/>
      <c r="AU127" s="206">
        <v>1</v>
      </c>
      <c r="AV127" s="207"/>
      <c r="AW127" s="207">
        <v>5</v>
      </c>
      <c r="AX127" s="208"/>
      <c r="AY127" s="206"/>
      <c r="AZ127" s="207"/>
      <c r="BA127" s="209">
        <v>1</v>
      </c>
      <c r="BB127" s="210"/>
    </row>
    <row r="128" spans="1:54" s="51" customFormat="1" x14ac:dyDescent="0.25">
      <c r="A128" s="401" t="s">
        <v>44</v>
      </c>
      <c r="B128" s="402"/>
      <c r="C128" s="402"/>
      <c r="D128" s="402"/>
      <c r="E128" s="402"/>
      <c r="F128" s="402"/>
      <c r="G128" s="402"/>
      <c r="H128" s="402"/>
      <c r="I128" s="402"/>
      <c r="J128" s="402"/>
      <c r="K128" s="402"/>
      <c r="L128" s="402"/>
      <c r="M128" s="402"/>
      <c r="N128" s="402"/>
      <c r="O128" s="402"/>
      <c r="P128" s="402"/>
      <c r="Q128" s="402"/>
      <c r="R128" s="402"/>
      <c r="S128" s="402"/>
      <c r="T128" s="402"/>
      <c r="U128" s="402"/>
      <c r="V128" s="402"/>
      <c r="W128" s="402"/>
      <c r="X128" s="402"/>
      <c r="Y128" s="402"/>
      <c r="Z128" s="402"/>
      <c r="AA128" s="402"/>
      <c r="AB128" s="402"/>
      <c r="AC128" s="402"/>
      <c r="AD128" s="402"/>
      <c r="AE128" s="402"/>
      <c r="AF128" s="403"/>
      <c r="AG128" s="397"/>
      <c r="AH128" s="398"/>
      <c r="AI128" s="222">
        <v>4</v>
      </c>
      <c r="AJ128" s="197"/>
      <c r="AK128" s="217"/>
      <c r="AL128" s="218"/>
      <c r="AM128" s="195"/>
      <c r="AN128" s="193"/>
      <c r="AO128" s="193">
        <v>1</v>
      </c>
      <c r="AP128" s="194"/>
      <c r="AQ128" s="195">
        <v>1</v>
      </c>
      <c r="AR128" s="193"/>
      <c r="AS128" s="193"/>
      <c r="AT128" s="194"/>
      <c r="AU128" s="195">
        <v>1</v>
      </c>
      <c r="AV128" s="193"/>
      <c r="AW128" s="193"/>
      <c r="AX128" s="194"/>
      <c r="AY128" s="195"/>
      <c r="AZ128" s="193"/>
      <c r="BA128" s="196">
        <v>1</v>
      </c>
      <c r="BB128" s="197"/>
    </row>
    <row r="129" spans="1:54" s="51" customFormat="1" ht="15.75" thickBot="1" x14ac:dyDescent="0.3">
      <c r="A129" s="646" t="s">
        <v>194</v>
      </c>
      <c r="B129" s="647"/>
      <c r="C129" s="647"/>
      <c r="D129" s="647"/>
      <c r="E129" s="647"/>
      <c r="F129" s="647"/>
      <c r="G129" s="647"/>
      <c r="H129" s="647"/>
      <c r="I129" s="647"/>
      <c r="J129" s="647"/>
      <c r="K129" s="647"/>
      <c r="L129" s="647"/>
      <c r="M129" s="647"/>
      <c r="N129" s="647"/>
      <c r="O129" s="647"/>
      <c r="P129" s="647"/>
      <c r="Q129" s="647"/>
      <c r="R129" s="647"/>
      <c r="S129" s="647"/>
      <c r="T129" s="647"/>
      <c r="U129" s="647"/>
      <c r="V129" s="647"/>
      <c r="W129" s="647"/>
      <c r="X129" s="647"/>
      <c r="Y129" s="647"/>
      <c r="Z129" s="647"/>
      <c r="AA129" s="647"/>
      <c r="AB129" s="647"/>
      <c r="AC129" s="647"/>
      <c r="AD129" s="647"/>
      <c r="AE129" s="647"/>
      <c r="AF129" s="648"/>
      <c r="AG129" s="399"/>
      <c r="AH129" s="400"/>
      <c r="AI129" s="649">
        <f>BA129</f>
        <v>1</v>
      </c>
      <c r="AJ129" s="636"/>
      <c r="AK129" s="219"/>
      <c r="AL129" s="220"/>
      <c r="AM129" s="633"/>
      <c r="AN129" s="634"/>
      <c r="AO129" s="634"/>
      <c r="AP129" s="650"/>
      <c r="AQ129" s="633"/>
      <c r="AR129" s="634"/>
      <c r="AS129" s="634"/>
      <c r="AT129" s="650"/>
      <c r="AU129" s="633"/>
      <c r="AV129" s="634"/>
      <c r="AW129" s="634"/>
      <c r="AX129" s="650"/>
      <c r="AY129" s="633"/>
      <c r="AZ129" s="634"/>
      <c r="BA129" s="635">
        <v>1</v>
      </c>
      <c r="BB129" s="636"/>
    </row>
    <row r="130" spans="1:54" s="51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</row>
    <row r="131" spans="1:54" s="51" customFormat="1" x14ac:dyDescent="0.25">
      <c r="A131" s="404" t="s">
        <v>83</v>
      </c>
      <c r="B131" s="404"/>
      <c r="C131" s="404"/>
      <c r="D131" s="404"/>
      <c r="E131" s="404"/>
      <c r="F131" s="404"/>
      <c r="G131" s="404"/>
      <c r="H131" s="404"/>
      <c r="I131" s="404"/>
      <c r="J131" s="404"/>
      <c r="K131" s="404"/>
      <c r="L131" s="404"/>
      <c r="M131" s="404"/>
      <c r="N131" s="404"/>
      <c r="O131" s="404"/>
      <c r="P131" s="404"/>
      <c r="Q131" s="404"/>
      <c r="R131" s="404"/>
      <c r="S131" s="404"/>
      <c r="T131" s="404"/>
      <c r="U131" s="404"/>
      <c r="V131" s="404"/>
      <c r="W131" s="404"/>
      <c r="X131" s="404"/>
      <c r="Y131" s="91"/>
      <c r="Z131" s="91"/>
      <c r="AA131" s="13"/>
      <c r="AB131" s="91"/>
      <c r="AC131" s="404" t="s">
        <v>83</v>
      </c>
      <c r="AD131" s="404"/>
      <c r="AE131" s="404"/>
      <c r="AF131" s="404"/>
      <c r="AG131" s="404"/>
      <c r="AH131" s="404"/>
      <c r="AI131" s="404"/>
      <c r="AJ131" s="404"/>
      <c r="AK131" s="404"/>
      <c r="AL131" s="404"/>
      <c r="AM131" s="404"/>
      <c r="AN131" s="404"/>
      <c r="AO131" s="404"/>
      <c r="AP131" s="404"/>
      <c r="AQ131" s="404"/>
      <c r="AR131" s="404"/>
      <c r="AS131" s="404"/>
      <c r="AT131" s="404"/>
      <c r="AU131" s="404"/>
      <c r="AV131" s="404"/>
      <c r="AW131" s="404"/>
      <c r="AX131" s="404"/>
      <c r="AY131" s="404"/>
      <c r="AZ131" s="404"/>
      <c r="BA131" s="91"/>
      <c r="BB131" s="91"/>
    </row>
    <row r="132" spans="1:54" s="51" customFormat="1" x14ac:dyDescent="0.25">
      <c r="A132" s="14" t="s">
        <v>11</v>
      </c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  <c r="AA132" s="13"/>
      <c r="AB132" s="91"/>
      <c r="AC132" s="14" t="s">
        <v>11</v>
      </c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</row>
    <row r="133" spans="1:54" s="51" customFormat="1" x14ac:dyDescent="0.25">
      <c r="A133" s="91" t="s">
        <v>109</v>
      </c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  <c r="AA133" s="13"/>
      <c r="AB133" s="91"/>
      <c r="AC133" s="91" t="s">
        <v>80</v>
      </c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</row>
    <row r="134" spans="1:54" s="51" customFormat="1" x14ac:dyDescent="0.25">
      <c r="A134" s="645" t="s">
        <v>78</v>
      </c>
      <c r="B134" s="645"/>
      <c r="C134" s="645"/>
      <c r="D134" s="645"/>
      <c r="E134" s="645"/>
      <c r="F134" s="645"/>
      <c r="G134" s="645"/>
      <c r="H134" s="645"/>
      <c r="I134" s="645"/>
      <c r="J134" s="645"/>
      <c r="K134" s="645"/>
      <c r="L134" s="645"/>
      <c r="M134" s="645"/>
      <c r="N134" s="645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  <c r="AA134" s="13"/>
      <c r="AB134" s="91"/>
      <c r="AC134" s="645" t="s">
        <v>131</v>
      </c>
      <c r="AD134" s="645"/>
      <c r="AE134" s="645"/>
      <c r="AF134" s="645"/>
      <c r="AG134" s="645"/>
      <c r="AH134" s="645"/>
      <c r="AI134" s="645"/>
      <c r="AJ134" s="645"/>
      <c r="AK134" s="645"/>
      <c r="AL134" s="645"/>
      <c r="AM134" s="645"/>
      <c r="AN134" s="645"/>
      <c r="AO134" s="645"/>
      <c r="AP134" s="645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</row>
    <row r="135" spans="1:54" s="51" customFormat="1" x14ac:dyDescent="0.25">
      <c r="A135" s="645" t="s">
        <v>81</v>
      </c>
      <c r="B135" s="645"/>
      <c r="C135" s="645"/>
      <c r="D135" s="645"/>
      <c r="E135" s="645"/>
      <c r="F135" s="645"/>
      <c r="G135" s="645"/>
      <c r="H135" s="645"/>
      <c r="I135" s="645"/>
      <c r="J135" s="645"/>
      <c r="K135" s="645"/>
      <c r="L135" s="645"/>
      <c r="M135" s="645"/>
      <c r="N135" s="645"/>
      <c r="O135" s="645"/>
      <c r="P135" s="645"/>
      <c r="Q135" s="645"/>
      <c r="R135" s="645"/>
      <c r="S135" s="91"/>
      <c r="T135" s="91"/>
      <c r="U135" s="91"/>
      <c r="V135" s="91"/>
      <c r="W135" s="91"/>
      <c r="X135" s="91"/>
      <c r="Y135" s="91"/>
      <c r="Z135" s="91"/>
      <c r="AA135" s="13"/>
      <c r="AB135" s="91"/>
      <c r="AC135" s="645" t="s">
        <v>132</v>
      </c>
      <c r="AD135" s="645"/>
      <c r="AE135" s="645"/>
      <c r="AF135" s="645"/>
      <c r="AG135" s="645"/>
      <c r="AH135" s="645"/>
      <c r="AI135" s="645"/>
      <c r="AJ135" s="645"/>
      <c r="AK135" s="645"/>
      <c r="AL135" s="645"/>
      <c r="AM135" s="645"/>
      <c r="AN135" s="645"/>
      <c r="AO135" s="645"/>
      <c r="AP135" s="645"/>
      <c r="AQ135" s="645"/>
      <c r="AR135" s="645"/>
      <c r="AS135" s="645"/>
      <c r="AT135" s="91"/>
      <c r="AU135" s="91"/>
      <c r="AV135" s="91"/>
      <c r="AW135" s="91"/>
      <c r="AX135" s="91"/>
      <c r="AY135" s="91"/>
      <c r="AZ135" s="91"/>
      <c r="BA135" s="91"/>
      <c r="BB135" s="91"/>
    </row>
    <row r="136" spans="1:54" s="51" customFormat="1" x14ac:dyDescent="0.25">
      <c r="A136" s="91" t="s">
        <v>100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 t="s">
        <v>79</v>
      </c>
      <c r="T136" s="91"/>
      <c r="U136" s="91"/>
      <c r="V136" s="91"/>
      <c r="W136" s="91"/>
      <c r="X136" s="91"/>
      <c r="Y136" s="91"/>
      <c r="Z136" s="91"/>
      <c r="AA136" s="13"/>
      <c r="AB136" s="91"/>
      <c r="AC136" s="91" t="s">
        <v>103</v>
      </c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 t="s">
        <v>247</v>
      </c>
      <c r="AV136" s="91"/>
      <c r="AW136" s="91"/>
      <c r="AX136" s="91"/>
      <c r="AY136" s="91"/>
      <c r="AZ136" s="91"/>
      <c r="BA136" s="91"/>
      <c r="BB136" s="91"/>
    </row>
    <row r="137" spans="1:54" s="51" customFormat="1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13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</row>
    <row r="138" spans="1:54" s="51" customFormat="1" x14ac:dyDescent="0.25">
      <c r="A138" s="14" t="s">
        <v>77</v>
      </c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13"/>
      <c r="AB138" s="91"/>
      <c r="AC138" s="14" t="s">
        <v>77</v>
      </c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</row>
    <row r="139" spans="1:54" s="51" customFormat="1" x14ac:dyDescent="0.25">
      <c r="A139" s="645" t="s">
        <v>120</v>
      </c>
      <c r="B139" s="645"/>
      <c r="C139" s="645"/>
      <c r="D139" s="645"/>
      <c r="E139" s="645"/>
      <c r="F139" s="645"/>
      <c r="G139" s="645"/>
      <c r="H139" s="645"/>
      <c r="I139" s="645"/>
      <c r="J139" s="645"/>
      <c r="K139" s="645"/>
      <c r="L139" s="645"/>
      <c r="M139" s="645"/>
      <c r="N139" s="645"/>
      <c r="O139" s="645"/>
      <c r="P139" s="645"/>
      <c r="Q139" s="645"/>
      <c r="R139" s="91"/>
      <c r="S139" s="91"/>
      <c r="T139" s="91"/>
      <c r="U139" s="91"/>
      <c r="V139" s="91"/>
      <c r="W139" s="91"/>
      <c r="X139" s="91"/>
      <c r="Y139" s="91"/>
      <c r="Z139" s="91"/>
      <c r="AA139" s="13"/>
      <c r="AB139" s="91"/>
      <c r="AC139" s="645" t="s">
        <v>98</v>
      </c>
      <c r="AD139" s="645"/>
      <c r="AE139" s="645"/>
      <c r="AF139" s="645"/>
      <c r="AG139" s="645"/>
      <c r="AH139" s="645"/>
      <c r="AI139" s="645"/>
      <c r="AJ139" s="645"/>
      <c r="AK139" s="645"/>
      <c r="AL139" s="645"/>
      <c r="AM139" s="645"/>
      <c r="AN139" s="645"/>
      <c r="AO139" s="645"/>
      <c r="AP139" s="645"/>
      <c r="AQ139" s="645"/>
      <c r="AR139" s="645"/>
      <c r="AS139" s="645"/>
      <c r="AT139" s="91"/>
      <c r="AU139" s="91"/>
      <c r="AV139" s="91"/>
      <c r="AW139" s="91"/>
      <c r="AX139" s="91"/>
      <c r="AY139" s="91"/>
      <c r="AZ139" s="91"/>
      <c r="BA139" s="91"/>
      <c r="BB139" s="91"/>
    </row>
    <row r="140" spans="1:54" s="51" customFormat="1" x14ac:dyDescent="0.25">
      <c r="A140" s="91" t="s">
        <v>121</v>
      </c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  <c r="AA140" s="13"/>
      <c r="AB140" s="91"/>
      <c r="AC140" s="44" t="s">
        <v>249</v>
      </c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91"/>
      <c r="BA140" s="91"/>
      <c r="BB140" s="91"/>
    </row>
    <row r="141" spans="1:54" s="51" customFormat="1" x14ac:dyDescent="0.25">
      <c r="A141" s="44" t="s">
        <v>248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91"/>
      <c r="AA141" s="13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</row>
    <row r="142" spans="1:54" s="51" customForma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91"/>
      <c r="AA142" s="13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</row>
    <row r="143" spans="1:54" s="51" customFormat="1" x14ac:dyDescent="0.25">
      <c r="A143" s="14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13"/>
      <c r="AB143" s="91"/>
      <c r="AC143" s="14" t="s">
        <v>82</v>
      </c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</row>
    <row r="144" spans="1:54" s="51" customFormat="1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  <c r="AA144" s="13"/>
      <c r="AB144" s="91"/>
      <c r="AC144" s="645" t="s">
        <v>131</v>
      </c>
      <c r="AD144" s="645"/>
      <c r="AE144" s="645"/>
      <c r="AF144" s="645"/>
      <c r="AG144" s="645"/>
      <c r="AH144" s="645"/>
      <c r="AI144" s="645"/>
      <c r="AJ144" s="645"/>
      <c r="AK144" s="645"/>
      <c r="AL144" s="645"/>
      <c r="AM144" s="645"/>
      <c r="AN144" s="645"/>
      <c r="AO144" s="645"/>
      <c r="AP144" s="645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</row>
    <row r="145" spans="1:54" s="51" customFormat="1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  <c r="AA145" s="13"/>
      <c r="AB145" s="91"/>
      <c r="AC145" s="645" t="s">
        <v>132</v>
      </c>
      <c r="AD145" s="645"/>
      <c r="AE145" s="645"/>
      <c r="AF145" s="645"/>
      <c r="AG145" s="645"/>
      <c r="AH145" s="645"/>
      <c r="AI145" s="645"/>
      <c r="AJ145" s="645"/>
      <c r="AK145" s="645"/>
      <c r="AL145" s="645"/>
      <c r="AM145" s="645"/>
      <c r="AN145" s="645"/>
      <c r="AO145" s="645"/>
      <c r="AP145" s="645"/>
      <c r="AQ145" s="645"/>
      <c r="AR145" s="645"/>
      <c r="AS145" s="645"/>
      <c r="AT145" s="91"/>
      <c r="AU145" s="91"/>
      <c r="AV145" s="91"/>
      <c r="AW145" s="91"/>
      <c r="AX145" s="91"/>
      <c r="AY145" s="91"/>
      <c r="AZ145" s="91"/>
      <c r="BA145" s="91"/>
      <c r="BB145" s="91"/>
    </row>
    <row r="146" spans="1:54" s="51" customFormat="1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  <c r="AA146" s="13"/>
      <c r="AB146" s="91"/>
      <c r="AC146" s="91" t="s">
        <v>103</v>
      </c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 t="s">
        <v>133</v>
      </c>
      <c r="AV146" s="91"/>
      <c r="AW146" s="91"/>
      <c r="AX146" s="91"/>
      <c r="AY146" s="91"/>
      <c r="AZ146" s="91"/>
      <c r="BA146" s="91"/>
      <c r="BB146" s="91"/>
    </row>
    <row r="147" spans="1:54" s="1" customFormat="1" x14ac:dyDescent="0.25">
      <c r="A147" s="2"/>
      <c r="AA147" s="10"/>
      <c r="AB147" s="10"/>
    </row>
    <row r="148" spans="1:54" s="1" customFormat="1" x14ac:dyDescent="0.25">
      <c r="A148" s="2"/>
      <c r="AA148" s="10"/>
      <c r="AB148" s="10"/>
    </row>
    <row r="149" spans="1:54" s="1" customFormat="1" x14ac:dyDescent="0.25">
      <c r="A149" s="2"/>
      <c r="AA149" s="10"/>
      <c r="AB149" s="10"/>
      <c r="BA149" s="15"/>
    </row>
    <row r="150" spans="1:54" s="1" customFormat="1" x14ac:dyDescent="0.25">
      <c r="A150" s="2"/>
      <c r="B150" s="11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AA150" s="10"/>
      <c r="AB150" s="10"/>
      <c r="BA150" s="15"/>
    </row>
    <row r="151" spans="1:54" s="1" customFormat="1" x14ac:dyDescent="0.25">
      <c r="A151" s="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AA151" s="10"/>
      <c r="AB151" s="10"/>
      <c r="BA151" s="15"/>
    </row>
    <row r="152" spans="1:54" s="1" customFormat="1" x14ac:dyDescent="0.25">
      <c r="A152" s="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AA152" s="10"/>
      <c r="AB152" s="10"/>
      <c r="BA152" s="10"/>
    </row>
    <row r="153" spans="1:54" s="1" customFormat="1" x14ac:dyDescent="0.25">
      <c r="A153" s="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AA153" s="10"/>
      <c r="AB153" s="10"/>
    </row>
    <row r="154" spans="1:54" s="1" customFormat="1" x14ac:dyDescent="0.25">
      <c r="A154" s="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AA154" s="10"/>
      <c r="AB154" s="10"/>
    </row>
    <row r="155" spans="1:54" s="1" customFormat="1" x14ac:dyDescent="0.25">
      <c r="A155" s="2"/>
      <c r="AA155" s="10"/>
      <c r="AB155" s="10"/>
    </row>
    <row r="156" spans="1:54" s="1" customFormat="1" x14ac:dyDescent="0.25">
      <c r="A156" s="2"/>
      <c r="AA156" s="10"/>
      <c r="AB156" s="10"/>
    </row>
    <row r="157" spans="1:54" s="1" customFormat="1" x14ac:dyDescent="0.25">
      <c r="A157" s="2"/>
      <c r="AA157" s="10"/>
      <c r="AB157" s="10"/>
    </row>
    <row r="158" spans="1:54" s="1" customFormat="1" x14ac:dyDescent="0.25">
      <c r="A158" s="2"/>
      <c r="AA158" s="10"/>
      <c r="AB158" s="10"/>
    </row>
    <row r="159" spans="1:54" s="1" customFormat="1" x14ac:dyDescent="0.25">
      <c r="A159" s="2"/>
      <c r="AA159" s="10"/>
      <c r="AB159" s="10"/>
    </row>
    <row r="160" spans="1:54" s="1" customFormat="1" x14ac:dyDescent="0.25">
      <c r="A160" s="2"/>
      <c r="AA160" s="10"/>
      <c r="AB160" s="10"/>
    </row>
    <row r="161" spans="1:28" s="1" customFormat="1" x14ac:dyDescent="0.25">
      <c r="A161" s="2"/>
      <c r="AB161" s="10"/>
    </row>
    <row r="162" spans="1:28" s="1" customFormat="1" x14ac:dyDescent="0.25">
      <c r="A162" s="2"/>
    </row>
    <row r="163" spans="1:28" s="1" customFormat="1" x14ac:dyDescent="0.25">
      <c r="A163" s="2"/>
    </row>
    <row r="164" spans="1:28" s="1" customFormat="1" x14ac:dyDescent="0.25">
      <c r="A164" s="2"/>
    </row>
    <row r="165" spans="1:28" s="1" customFormat="1" x14ac:dyDescent="0.25">
      <c r="A165" s="2"/>
    </row>
    <row r="166" spans="1:28" s="1" customFormat="1" x14ac:dyDescent="0.25">
      <c r="A166" s="2"/>
    </row>
    <row r="167" spans="1:28" s="1" customFormat="1" x14ac:dyDescent="0.25">
      <c r="A167" s="2"/>
    </row>
    <row r="168" spans="1:28" s="1" customFormat="1" x14ac:dyDescent="0.25">
      <c r="A168" s="2"/>
    </row>
    <row r="169" spans="1:28" s="1" customFormat="1" x14ac:dyDescent="0.25">
      <c r="A169" s="2"/>
    </row>
    <row r="170" spans="1:28" s="1" customFormat="1" x14ac:dyDescent="0.25">
      <c r="A170" s="2"/>
    </row>
    <row r="171" spans="1:28" s="1" customFormat="1" x14ac:dyDescent="0.25">
      <c r="A171" s="2"/>
    </row>
    <row r="172" spans="1:28" s="1" customFormat="1" x14ac:dyDescent="0.25">
      <c r="A172" s="2"/>
    </row>
    <row r="173" spans="1:28" s="1" customFormat="1" x14ac:dyDescent="0.25">
      <c r="A173" s="2"/>
    </row>
    <row r="174" spans="1:28" s="1" customFormat="1" x14ac:dyDescent="0.25">
      <c r="A174" s="2"/>
    </row>
    <row r="175" spans="1:28" s="1" customFormat="1" x14ac:dyDescent="0.25">
      <c r="A175" s="2"/>
    </row>
    <row r="176" spans="1:28" s="1" customFormat="1" x14ac:dyDescent="0.25">
      <c r="A176" s="2"/>
    </row>
    <row r="177" spans="1:1" s="1" customFormat="1" x14ac:dyDescent="0.25">
      <c r="A177" s="2"/>
    </row>
    <row r="178" spans="1:1" s="1" customFormat="1" x14ac:dyDescent="0.25">
      <c r="A178" s="2"/>
    </row>
    <row r="179" spans="1:1" s="1" customFormat="1" x14ac:dyDescent="0.25">
      <c r="A179" s="2"/>
    </row>
    <row r="180" spans="1:1" s="1" customFormat="1" x14ac:dyDescent="0.25">
      <c r="A180" s="2"/>
    </row>
    <row r="181" spans="1:1" s="1" customFormat="1" x14ac:dyDescent="0.25">
      <c r="A181" s="2"/>
    </row>
    <row r="182" spans="1:1" s="1" customFormat="1" x14ac:dyDescent="0.25">
      <c r="A182" s="2"/>
    </row>
    <row r="183" spans="1:1" s="1" customFormat="1" x14ac:dyDescent="0.25">
      <c r="A183" s="2"/>
    </row>
    <row r="184" spans="1:1" s="1" customFormat="1" x14ac:dyDescent="0.25">
      <c r="A184" s="2"/>
    </row>
    <row r="185" spans="1:1" s="1" customFormat="1" x14ac:dyDescent="0.25">
      <c r="A185" s="2"/>
    </row>
    <row r="186" spans="1:1" s="1" customFormat="1" x14ac:dyDescent="0.25">
      <c r="A186" s="2"/>
    </row>
    <row r="187" spans="1:1" s="1" customFormat="1" x14ac:dyDescent="0.25">
      <c r="A187" s="2"/>
    </row>
    <row r="188" spans="1:1" s="1" customFormat="1" x14ac:dyDescent="0.25">
      <c r="A188" s="2"/>
    </row>
    <row r="189" spans="1:1" s="1" customFormat="1" x14ac:dyDescent="0.25">
      <c r="A189" s="2"/>
    </row>
    <row r="190" spans="1:1" s="1" customFormat="1" x14ac:dyDescent="0.25">
      <c r="A190" s="2"/>
    </row>
    <row r="191" spans="1:1" s="1" customFormat="1" x14ac:dyDescent="0.25">
      <c r="A191" s="2"/>
    </row>
    <row r="192" spans="1:1" s="1" customFormat="1" x14ac:dyDescent="0.25">
      <c r="A192" s="2"/>
    </row>
    <row r="193" spans="1:1" s="1" customFormat="1" x14ac:dyDescent="0.25">
      <c r="A193" s="2"/>
    </row>
    <row r="194" spans="1:1" s="1" customFormat="1" x14ac:dyDescent="0.25">
      <c r="A194" s="2"/>
    </row>
    <row r="195" spans="1:1" s="1" customFormat="1" x14ac:dyDescent="0.25">
      <c r="A195" s="2"/>
    </row>
    <row r="196" spans="1:1" s="1" customFormat="1" x14ac:dyDescent="0.25">
      <c r="A196" s="2"/>
    </row>
    <row r="197" spans="1:1" s="1" customFormat="1" x14ac:dyDescent="0.25">
      <c r="A197" s="2"/>
    </row>
    <row r="198" spans="1:1" s="1" customFormat="1" x14ac:dyDescent="0.25">
      <c r="A198" s="2"/>
    </row>
    <row r="199" spans="1:1" s="1" customFormat="1" x14ac:dyDescent="0.25">
      <c r="A199" s="2"/>
    </row>
    <row r="200" spans="1:1" s="1" customFormat="1" x14ac:dyDescent="0.25">
      <c r="A200" s="2"/>
    </row>
    <row r="201" spans="1:1" s="1" customFormat="1" x14ac:dyDescent="0.25">
      <c r="A201" s="2"/>
    </row>
    <row r="202" spans="1:1" s="1" customFormat="1" x14ac:dyDescent="0.25">
      <c r="A202" s="2"/>
    </row>
    <row r="203" spans="1:1" s="1" customFormat="1" x14ac:dyDescent="0.25">
      <c r="A203" s="2"/>
    </row>
    <row r="204" spans="1:1" s="1" customFormat="1" x14ac:dyDescent="0.25">
      <c r="A204" s="2"/>
    </row>
    <row r="205" spans="1:1" s="1" customFormat="1" x14ac:dyDescent="0.25">
      <c r="A205" s="2"/>
    </row>
    <row r="206" spans="1:1" s="1" customFormat="1" x14ac:dyDescent="0.25">
      <c r="A206" s="2"/>
    </row>
    <row r="207" spans="1:1" s="1" customFormat="1" x14ac:dyDescent="0.25">
      <c r="A207" s="2"/>
    </row>
    <row r="208" spans="1:1" s="1" customFormat="1" x14ac:dyDescent="0.25">
      <c r="A208" s="2"/>
    </row>
    <row r="209" spans="1:1" s="1" customFormat="1" x14ac:dyDescent="0.25">
      <c r="A209" s="2"/>
    </row>
    <row r="210" spans="1:1" s="1" customFormat="1" x14ac:dyDescent="0.25">
      <c r="A210" s="2"/>
    </row>
    <row r="211" spans="1:1" s="1" customFormat="1" x14ac:dyDescent="0.25">
      <c r="A211" s="2"/>
    </row>
    <row r="212" spans="1:1" s="1" customFormat="1" x14ac:dyDescent="0.25">
      <c r="A212" s="2"/>
    </row>
    <row r="213" spans="1:1" s="1" customFormat="1" x14ac:dyDescent="0.25">
      <c r="A213" s="2"/>
    </row>
    <row r="214" spans="1:1" s="1" customFormat="1" x14ac:dyDescent="0.25">
      <c r="A214" s="2"/>
    </row>
    <row r="215" spans="1:1" s="1" customFormat="1" x14ac:dyDescent="0.25">
      <c r="A215" s="2"/>
    </row>
    <row r="216" spans="1:1" s="1" customFormat="1" x14ac:dyDescent="0.25">
      <c r="A216" s="2"/>
    </row>
    <row r="217" spans="1:1" s="1" customFormat="1" x14ac:dyDescent="0.25">
      <c r="A217" s="2"/>
    </row>
    <row r="218" spans="1:1" s="1" customFormat="1" x14ac:dyDescent="0.25">
      <c r="A218" s="2"/>
    </row>
    <row r="219" spans="1:1" s="1" customFormat="1" x14ac:dyDescent="0.25">
      <c r="A219" s="2"/>
    </row>
    <row r="220" spans="1:1" s="1" customFormat="1" x14ac:dyDescent="0.25">
      <c r="A220" s="2"/>
    </row>
    <row r="221" spans="1:1" s="1" customFormat="1" x14ac:dyDescent="0.25">
      <c r="A221" s="2"/>
    </row>
    <row r="222" spans="1:1" s="1" customFormat="1" x14ac:dyDescent="0.25">
      <c r="A222" s="2"/>
    </row>
    <row r="223" spans="1:1" s="1" customFormat="1" x14ac:dyDescent="0.25">
      <c r="A223" s="2"/>
    </row>
    <row r="224" spans="1:1" s="1" customFormat="1" x14ac:dyDescent="0.25">
      <c r="A224" s="2"/>
    </row>
    <row r="225" spans="1:2" s="1" customFormat="1" x14ac:dyDescent="0.25">
      <c r="A225" s="2"/>
    </row>
    <row r="226" spans="1:2" s="1" customFormat="1" x14ac:dyDescent="0.25">
      <c r="A226" s="2"/>
    </row>
    <row r="227" spans="1:2" s="1" customFormat="1" x14ac:dyDescent="0.25">
      <c r="A227" s="2"/>
    </row>
    <row r="228" spans="1:2" s="1" customFormat="1" x14ac:dyDescent="0.25">
      <c r="A228" s="2"/>
    </row>
    <row r="229" spans="1:2" s="1" customFormat="1" x14ac:dyDescent="0.25">
      <c r="A229" s="2"/>
    </row>
    <row r="230" spans="1:2" s="1" customFormat="1" x14ac:dyDescent="0.25">
      <c r="A230" s="2"/>
    </row>
    <row r="231" spans="1:2" s="1" customFormat="1" x14ac:dyDescent="0.25">
      <c r="A231" s="2"/>
    </row>
    <row r="232" spans="1:2" x14ac:dyDescent="0.25">
      <c r="B232" s="1"/>
    </row>
    <row r="233" spans="1:2" x14ac:dyDescent="0.25">
      <c r="B233" s="1"/>
    </row>
    <row r="234" spans="1:2" x14ac:dyDescent="0.25">
      <c r="B234" s="1"/>
    </row>
    <row r="235" spans="1:2" x14ac:dyDescent="0.25">
      <c r="B235" s="1"/>
    </row>
    <row r="236" spans="1:2" x14ac:dyDescent="0.25">
      <c r="B236" s="1"/>
    </row>
    <row r="237" spans="1:2" x14ac:dyDescent="0.25">
      <c r="B237" s="1"/>
    </row>
    <row r="238" spans="1:2" x14ac:dyDescent="0.25">
      <c r="B238" s="1"/>
    </row>
    <row r="239" spans="1:2" x14ac:dyDescent="0.25">
      <c r="B239" s="1"/>
    </row>
    <row r="240" spans="1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55" x14ac:dyDescent="0.25">
      <c r="B273" s="1"/>
    </row>
    <row r="274" spans="2:55" x14ac:dyDescent="0.25">
      <c r="B274" s="1"/>
    </row>
    <row r="275" spans="2:55" x14ac:dyDescent="0.25">
      <c r="B275" s="1"/>
    </row>
    <row r="276" spans="2:55" x14ac:dyDescent="0.25">
      <c r="B276" s="1"/>
    </row>
    <row r="277" spans="2:55" x14ac:dyDescent="0.25">
      <c r="B277" s="1"/>
    </row>
    <row r="278" spans="2:55" x14ac:dyDescent="0.25">
      <c r="B278" s="1"/>
    </row>
    <row r="279" spans="2:55" x14ac:dyDescent="0.25">
      <c r="B279" s="1"/>
    </row>
    <row r="280" spans="2:55" x14ac:dyDescent="0.25">
      <c r="B280" s="1"/>
    </row>
    <row r="281" spans="2:55" x14ac:dyDescent="0.25">
      <c r="B281" s="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</row>
    <row r="282" spans="2:55" x14ac:dyDescent="0.25">
      <c r="B282" s="1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</row>
    <row r="767" spans="56:56" x14ac:dyDescent="0.25">
      <c r="BD767" s="1"/>
    </row>
    <row r="768" spans="56:56" x14ac:dyDescent="0.25">
      <c r="BD768" s="1"/>
    </row>
    <row r="816" spans="2:2" x14ac:dyDescent="0.25">
      <c r="B816" s="1"/>
    </row>
    <row r="817" spans="2:2" x14ac:dyDescent="0.25">
      <c r="B817" s="1"/>
    </row>
  </sheetData>
  <mergeCells count="979">
    <mergeCell ref="A134:N134"/>
    <mergeCell ref="AC134:AP134"/>
    <mergeCell ref="A135:R135"/>
    <mergeCell ref="AC135:AS135"/>
    <mergeCell ref="A139:Q139"/>
    <mergeCell ref="AC139:AS139"/>
    <mergeCell ref="AC144:AP144"/>
    <mergeCell ref="AC145:AS145"/>
    <mergeCell ref="AW127:AX127"/>
    <mergeCell ref="A129:AF129"/>
    <mergeCell ref="AI129:AJ129"/>
    <mergeCell ref="AM129:AN129"/>
    <mergeCell ref="AO129:AP129"/>
    <mergeCell ref="AQ129:AR129"/>
    <mergeCell ref="AS129:AT129"/>
    <mergeCell ref="AU129:AV129"/>
    <mergeCell ref="AW129:AX129"/>
    <mergeCell ref="AY127:AZ127"/>
    <mergeCell ref="BA127:BB127"/>
    <mergeCell ref="A128:AF128"/>
    <mergeCell ref="AI128:AJ128"/>
    <mergeCell ref="AM128:AN128"/>
    <mergeCell ref="AO128:AP128"/>
    <mergeCell ref="AQ128:AR128"/>
    <mergeCell ref="AS128:AT128"/>
    <mergeCell ref="AU128:AV128"/>
    <mergeCell ref="AW128:AX128"/>
    <mergeCell ref="AY128:AZ128"/>
    <mergeCell ref="BA128:BB128"/>
    <mergeCell ref="AY129:AZ129"/>
    <mergeCell ref="BA129:BB129"/>
    <mergeCell ref="AY122:AZ122"/>
    <mergeCell ref="BA122:BB122"/>
    <mergeCell ref="A123:P123"/>
    <mergeCell ref="Q123:R123"/>
    <mergeCell ref="S123:T123"/>
    <mergeCell ref="U123:V123"/>
    <mergeCell ref="W123:X123"/>
    <mergeCell ref="Y123:Z123"/>
    <mergeCell ref="AA123:AB123"/>
    <mergeCell ref="AC123:AD123"/>
    <mergeCell ref="AE123:AF123"/>
    <mergeCell ref="AG123:AH123"/>
    <mergeCell ref="AI123:AJ123"/>
    <mergeCell ref="AK123:AL123"/>
    <mergeCell ref="AM123:AN123"/>
    <mergeCell ref="AO123:AP123"/>
    <mergeCell ref="AQ123:AR123"/>
    <mergeCell ref="AS123:AT123"/>
    <mergeCell ref="AU123:AV123"/>
    <mergeCell ref="AW123:AX123"/>
    <mergeCell ref="AY123:AZ123"/>
    <mergeCell ref="BA123:BB123"/>
    <mergeCell ref="Q122:R122"/>
    <mergeCell ref="S122:T122"/>
    <mergeCell ref="U122:V122"/>
    <mergeCell ref="W122:X122"/>
    <mergeCell ref="Y122:Z122"/>
    <mergeCell ref="AA122:AB122"/>
    <mergeCell ref="AC122:AD122"/>
    <mergeCell ref="AE122:AF122"/>
    <mergeCell ref="AG122:AH122"/>
    <mergeCell ref="AI122:AJ122"/>
    <mergeCell ref="AK122:AL122"/>
    <mergeCell ref="AM122:AN122"/>
    <mergeCell ref="AO122:AP122"/>
    <mergeCell ref="AQ122:AR122"/>
    <mergeCell ref="AS122:AT122"/>
    <mergeCell ref="AU122:AV122"/>
    <mergeCell ref="AW122:AX122"/>
    <mergeCell ref="AW118:AX118"/>
    <mergeCell ref="BA118:BB118"/>
    <mergeCell ref="A119:B119"/>
    <mergeCell ref="C119:P119"/>
    <mergeCell ref="Q119:R119"/>
    <mergeCell ref="S119:T119"/>
    <mergeCell ref="U119:V119"/>
    <mergeCell ref="W119:X119"/>
    <mergeCell ref="Y119:Z119"/>
    <mergeCell ref="AA119:AB119"/>
    <mergeCell ref="AC119:AD119"/>
    <mergeCell ref="AE119:AF119"/>
    <mergeCell ref="AG119:AH119"/>
    <mergeCell ref="AI119:AJ119"/>
    <mergeCell ref="AK119:AL119"/>
    <mergeCell ref="AM119:AN119"/>
    <mergeCell ref="AO119:AP119"/>
    <mergeCell ref="AQ119:AR119"/>
    <mergeCell ref="AS119:AT119"/>
    <mergeCell ref="AU119:AV119"/>
    <mergeCell ref="AW119:AX119"/>
    <mergeCell ref="AY119:AZ119"/>
    <mergeCell ref="BA119:BB119"/>
    <mergeCell ref="A118:B118"/>
    <mergeCell ref="C118:P118"/>
    <mergeCell ref="Q118:R118"/>
    <mergeCell ref="S118:T118"/>
    <mergeCell ref="U118:V118"/>
    <mergeCell ref="W118:X118"/>
    <mergeCell ref="Y118:Z118"/>
    <mergeCell ref="AA118:AB118"/>
    <mergeCell ref="AC118:AD118"/>
    <mergeCell ref="AE118:AF118"/>
    <mergeCell ref="AG118:AH118"/>
    <mergeCell ref="AI118:AJ118"/>
    <mergeCell ref="AK118:AL118"/>
    <mergeCell ref="AM118:AN118"/>
    <mergeCell ref="AO118:AP118"/>
    <mergeCell ref="AQ118:AR118"/>
    <mergeCell ref="AS118:AT118"/>
    <mergeCell ref="AW114:AX114"/>
    <mergeCell ref="AY114:AZ114"/>
    <mergeCell ref="AM114:AN114"/>
    <mergeCell ref="AO114:AP114"/>
    <mergeCell ref="AQ114:AR114"/>
    <mergeCell ref="AS114:AT114"/>
    <mergeCell ref="AU114:AV114"/>
    <mergeCell ref="AU118:AV118"/>
    <mergeCell ref="AY118:AZ118"/>
    <mergeCell ref="BA114:BB114"/>
    <mergeCell ref="A115:P115"/>
    <mergeCell ref="Q115:R115"/>
    <mergeCell ref="S115:T115"/>
    <mergeCell ref="U115:V115"/>
    <mergeCell ref="W115:X115"/>
    <mergeCell ref="Y115:Z115"/>
    <mergeCell ref="AA115:AB115"/>
    <mergeCell ref="AC115:AD115"/>
    <mergeCell ref="AE115:AF115"/>
    <mergeCell ref="AG115:AH115"/>
    <mergeCell ref="AI115:AJ115"/>
    <mergeCell ref="AK115:AL115"/>
    <mergeCell ref="AM115:AN115"/>
    <mergeCell ref="AO115:AP115"/>
    <mergeCell ref="AQ115:AR115"/>
    <mergeCell ref="AS115:AT115"/>
    <mergeCell ref="AU115:AV115"/>
    <mergeCell ref="AW115:AX115"/>
    <mergeCell ref="AY115:AZ115"/>
    <mergeCell ref="BA115:BB115"/>
    <mergeCell ref="C114:P114"/>
    <mergeCell ref="Q114:R114"/>
    <mergeCell ref="S114:T114"/>
    <mergeCell ref="U114:V114"/>
    <mergeCell ref="W114:X114"/>
    <mergeCell ref="Y114:Z114"/>
    <mergeCell ref="AA114:AB114"/>
    <mergeCell ref="AC114:AD114"/>
    <mergeCell ref="AE114:AF114"/>
    <mergeCell ref="AG114:AH114"/>
    <mergeCell ref="AI114:AJ114"/>
    <mergeCell ref="AK114:AL114"/>
    <mergeCell ref="AY63:AY68"/>
    <mergeCell ref="AU63:AU68"/>
    <mergeCell ref="AT51:AW51"/>
    <mergeCell ref="AX51:BA51"/>
    <mergeCell ref="BB51:BC51"/>
    <mergeCell ref="S52:V52"/>
    <mergeCell ref="AA52:AB52"/>
    <mergeCell ref="AC52:AS52"/>
    <mergeCell ref="B52:R52"/>
    <mergeCell ref="W52:Z52"/>
    <mergeCell ref="AX52:BA52"/>
    <mergeCell ref="BB52:BC52"/>
    <mergeCell ref="AN63:AN68"/>
    <mergeCell ref="AO63:AO68"/>
    <mergeCell ref="AP63:AP68"/>
    <mergeCell ref="AQ63:AQ68"/>
    <mergeCell ref="AR63:AR68"/>
    <mergeCell ref="AS63:AS68"/>
    <mergeCell ref="AT63:AT68"/>
    <mergeCell ref="AW63:AW68"/>
    <mergeCell ref="AX63:AX68"/>
    <mergeCell ref="AI31:BC31"/>
    <mergeCell ref="AI33:AO33"/>
    <mergeCell ref="N31:Q31"/>
    <mergeCell ref="R31:U31"/>
    <mergeCell ref="V31:Y31"/>
    <mergeCell ref="AN62:AP62"/>
    <mergeCell ref="AQ62:AS62"/>
    <mergeCell ref="AT62:AV62"/>
    <mergeCell ref="AW62:AY62"/>
    <mergeCell ref="N33:Q33"/>
    <mergeCell ref="AA49:AB49"/>
    <mergeCell ref="AC49:AS49"/>
    <mergeCell ref="AT49:AW49"/>
    <mergeCell ref="AX49:BA49"/>
    <mergeCell ref="BB49:BC49"/>
    <mergeCell ref="V34:Y34"/>
    <mergeCell ref="V35:Y35"/>
    <mergeCell ref="AI35:AO35"/>
    <mergeCell ref="AP35:AV35"/>
    <mergeCell ref="AW35:BC35"/>
    <mergeCell ref="AI36:AO36"/>
    <mergeCell ref="Z32:AC32"/>
    <mergeCell ref="AL43:AO43"/>
    <mergeCell ref="Z36:AC36"/>
    <mergeCell ref="N34:Q34"/>
    <mergeCell ref="R33:U33"/>
    <mergeCell ref="AU40:AY44"/>
    <mergeCell ref="AZ40:BC44"/>
    <mergeCell ref="AP42:AS42"/>
    <mergeCell ref="N35:Q35"/>
    <mergeCell ref="R34:U34"/>
    <mergeCell ref="AZ39:BC39"/>
    <mergeCell ref="B38:AT38"/>
    <mergeCell ref="AU39:AY39"/>
    <mergeCell ref="AU38:BC38"/>
    <mergeCell ref="AP40:AS40"/>
    <mergeCell ref="AL41:AO41"/>
    <mergeCell ref="AP41:AS41"/>
    <mergeCell ref="AL42:AO42"/>
    <mergeCell ref="AP43:AS43"/>
    <mergeCell ref="AW33:BC33"/>
    <mergeCell ref="AI34:AO34"/>
    <mergeCell ref="AP34:AV34"/>
    <mergeCell ref="AW34:BC34"/>
    <mergeCell ref="AI32:AO32"/>
    <mergeCell ref="AC47:AS47"/>
    <mergeCell ref="AP44:AS44"/>
    <mergeCell ref="V33:Y33"/>
    <mergeCell ref="B53:AS53"/>
    <mergeCell ref="B33:E33"/>
    <mergeCell ref="B51:AS51"/>
    <mergeCell ref="B36:E36"/>
    <mergeCell ref="F36:I36"/>
    <mergeCell ref="B34:E34"/>
    <mergeCell ref="B35:E35"/>
    <mergeCell ref="F35:I35"/>
    <mergeCell ref="V36:Y36"/>
    <mergeCell ref="J33:M33"/>
    <mergeCell ref="B39:AS39"/>
    <mergeCell ref="J34:M34"/>
    <mergeCell ref="J35:M35"/>
    <mergeCell ref="A113:BB113"/>
    <mergeCell ref="A114:B114"/>
    <mergeCell ref="V32:Y32"/>
    <mergeCell ref="R35:U35"/>
    <mergeCell ref="AW32:BC32"/>
    <mergeCell ref="AP33:AV33"/>
    <mergeCell ref="AP36:AV36"/>
    <mergeCell ref="AW36:BC36"/>
    <mergeCell ref="AD32:AG32"/>
    <mergeCell ref="AD33:AG33"/>
    <mergeCell ref="Z33:AC33"/>
    <mergeCell ref="N32:Q32"/>
    <mergeCell ref="Z34:AC34"/>
    <mergeCell ref="Z35:AC35"/>
    <mergeCell ref="AD34:AG34"/>
    <mergeCell ref="AD35:AG35"/>
    <mergeCell ref="J36:M36"/>
    <mergeCell ref="N36:Q36"/>
    <mergeCell ref="R36:U36"/>
    <mergeCell ref="AD36:AG36"/>
    <mergeCell ref="F32:I32"/>
    <mergeCell ref="F33:I33"/>
    <mergeCell ref="F34:I34"/>
    <mergeCell ref="AA47:AB47"/>
    <mergeCell ref="AZ110:BC110"/>
    <mergeCell ref="AG124:AH129"/>
    <mergeCell ref="A125:AF125"/>
    <mergeCell ref="A126:AF126"/>
    <mergeCell ref="A127:AF127"/>
    <mergeCell ref="A131:X131"/>
    <mergeCell ref="AC131:AZ131"/>
    <mergeCell ref="B13:O13"/>
    <mergeCell ref="B14:O14"/>
    <mergeCell ref="B17:O17"/>
    <mergeCell ref="AP17:BC17"/>
    <mergeCell ref="P17:AO17"/>
    <mergeCell ref="B84:C84"/>
    <mergeCell ref="V109:W109"/>
    <mergeCell ref="X109:Y109"/>
    <mergeCell ref="D84:Q84"/>
    <mergeCell ref="R84:S84"/>
    <mergeCell ref="AJ110:AK110"/>
    <mergeCell ref="B110:Q110"/>
    <mergeCell ref="B49:R49"/>
    <mergeCell ref="S49:V49"/>
    <mergeCell ref="W49:Z49"/>
    <mergeCell ref="AT47:AW47"/>
    <mergeCell ref="A112:BB112"/>
    <mergeCell ref="B20:S20"/>
    <mergeCell ref="AP32:AV32"/>
    <mergeCell ref="R32:U32"/>
    <mergeCell ref="AD21:AH21"/>
    <mergeCell ref="AI21:AL21"/>
    <mergeCell ref="B21:C22"/>
    <mergeCell ref="B23:C23"/>
    <mergeCell ref="B24:C24"/>
    <mergeCell ref="B26:C26"/>
    <mergeCell ref="D21:H21"/>
    <mergeCell ref="I21:L21"/>
    <mergeCell ref="M21:P21"/>
    <mergeCell ref="Q21:U21"/>
    <mergeCell ref="AT26:BD26"/>
    <mergeCell ref="AZ21:BD21"/>
    <mergeCell ref="B32:E32"/>
    <mergeCell ref="B31:E31"/>
    <mergeCell ref="Z31:AC31"/>
    <mergeCell ref="F31:I31"/>
    <mergeCell ref="J31:M31"/>
    <mergeCell ref="AD31:AG31"/>
    <mergeCell ref="AV21:AY21"/>
    <mergeCell ref="B28:I28"/>
    <mergeCell ref="J32:M32"/>
    <mergeCell ref="AP1:BC1"/>
    <mergeCell ref="P1:AO1"/>
    <mergeCell ref="P3:AO3"/>
    <mergeCell ref="P8:AO8"/>
    <mergeCell ref="P9:AO9"/>
    <mergeCell ref="P12:AO12"/>
    <mergeCell ref="AP13:BC13"/>
    <mergeCell ref="AP14:BC14"/>
    <mergeCell ref="AP16:BC16"/>
    <mergeCell ref="P13:AO13"/>
    <mergeCell ref="P14:AO14"/>
    <mergeCell ref="P16:AO16"/>
    <mergeCell ref="B2:BC2"/>
    <mergeCell ref="B16:O16"/>
    <mergeCell ref="B1:O1"/>
    <mergeCell ref="P4:AO4"/>
    <mergeCell ref="O15:AP15"/>
    <mergeCell ref="B25:C25"/>
    <mergeCell ref="AM21:AP21"/>
    <mergeCell ref="AQ21:AU21"/>
    <mergeCell ref="V21:Y21"/>
    <mergeCell ref="Z21:AC21"/>
    <mergeCell ref="BB50:BC50"/>
    <mergeCell ref="AA50:AB50"/>
    <mergeCell ref="B50:Z50"/>
    <mergeCell ref="AL40:AO40"/>
    <mergeCell ref="B41:AK41"/>
    <mergeCell ref="B42:AK42"/>
    <mergeCell ref="B43:AK43"/>
    <mergeCell ref="B44:AO44"/>
    <mergeCell ref="B48:BC48"/>
    <mergeCell ref="BB47:BC47"/>
    <mergeCell ref="B47:R47"/>
    <mergeCell ref="S47:V47"/>
    <mergeCell ref="W47:Z47"/>
    <mergeCell ref="AC50:BA50"/>
    <mergeCell ref="B40:AK40"/>
    <mergeCell ref="B46:BC46"/>
    <mergeCell ref="AX47:BA47"/>
    <mergeCell ref="AL79:AM79"/>
    <mergeCell ref="X71:Y71"/>
    <mergeCell ref="AF71:AG71"/>
    <mergeCell ref="Z64:AA68"/>
    <mergeCell ref="AT52:AW52"/>
    <mergeCell ref="AD62:AM62"/>
    <mergeCell ref="V62:Y62"/>
    <mergeCell ref="Z73:AA73"/>
    <mergeCell ref="AF74:AG74"/>
    <mergeCell ref="AD75:AE75"/>
    <mergeCell ref="AF75:AG75"/>
    <mergeCell ref="AN61:AY61"/>
    <mergeCell ref="AH64:AI68"/>
    <mergeCell ref="B69:BC69"/>
    <mergeCell ref="AH70:AI70"/>
    <mergeCell ref="AJ70:AK70"/>
    <mergeCell ref="V71:W71"/>
    <mergeCell ref="AN60:AP60"/>
    <mergeCell ref="R62:S68"/>
    <mergeCell ref="R78:S78"/>
    <mergeCell ref="AT53:AW53"/>
    <mergeCell ref="AZ61:BC68"/>
    <mergeCell ref="AV63:AV68"/>
    <mergeCell ref="AX53:BA53"/>
    <mergeCell ref="BB53:BC53"/>
    <mergeCell ref="AL110:AM110"/>
    <mergeCell ref="D86:Q86"/>
    <mergeCell ref="R86:S86"/>
    <mergeCell ref="T86:U86"/>
    <mergeCell ref="V86:W86"/>
    <mergeCell ref="X86:Y86"/>
    <mergeCell ref="B90:C90"/>
    <mergeCell ref="D90:Q90"/>
    <mergeCell ref="AJ90:AK90"/>
    <mergeCell ref="AD98:AE98"/>
    <mergeCell ref="AF98:AG98"/>
    <mergeCell ref="AH98:AI98"/>
    <mergeCell ref="AJ98:AK98"/>
    <mergeCell ref="AL98:AM98"/>
    <mergeCell ref="AD106:AE106"/>
    <mergeCell ref="AF106:AG106"/>
    <mergeCell ref="T110:U110"/>
    <mergeCell ref="V110:W110"/>
    <mergeCell ref="X110:Y110"/>
    <mergeCell ref="AF110:AG110"/>
    <mergeCell ref="AJ106:AK106"/>
    <mergeCell ref="AH110:AI110"/>
    <mergeCell ref="B95:C95"/>
    <mergeCell ref="D95:Q95"/>
    <mergeCell ref="R95:S95"/>
    <mergeCell ref="T95:U95"/>
    <mergeCell ref="V95:W95"/>
    <mergeCell ref="AB110:AC110"/>
    <mergeCell ref="AD110:AE110"/>
    <mergeCell ref="T106:U106"/>
    <mergeCell ref="V106:W106"/>
    <mergeCell ref="R107:S107"/>
    <mergeCell ref="R109:S109"/>
    <mergeCell ref="T109:U109"/>
    <mergeCell ref="B97:C97"/>
    <mergeCell ref="B107:C107"/>
    <mergeCell ref="D107:Q107"/>
    <mergeCell ref="B106:C106"/>
    <mergeCell ref="D98:Q98"/>
    <mergeCell ref="R98:S98"/>
    <mergeCell ref="T98:U98"/>
    <mergeCell ref="B96:C96"/>
    <mergeCell ref="B98:C98"/>
    <mergeCell ref="Z110:AA110"/>
    <mergeCell ref="R110:S110"/>
    <mergeCell ref="R106:S106"/>
    <mergeCell ref="AB109:AC109"/>
    <mergeCell ref="D106:Q106"/>
    <mergeCell ref="B99:C99"/>
    <mergeCell ref="B94:C94"/>
    <mergeCell ref="Z106:AA106"/>
    <mergeCell ref="AB106:AC106"/>
    <mergeCell ref="X95:Y95"/>
    <mergeCell ref="Z95:AA95"/>
    <mergeCell ref="AB95:AC95"/>
    <mergeCell ref="AB97:AC97"/>
    <mergeCell ref="T107:U107"/>
    <mergeCell ref="V107:W107"/>
    <mergeCell ref="D97:Q97"/>
    <mergeCell ref="V98:W98"/>
    <mergeCell ref="R97:S97"/>
    <mergeCell ref="T97:U97"/>
    <mergeCell ref="V97:W97"/>
    <mergeCell ref="D99:Q99"/>
    <mergeCell ref="D94:Q94"/>
    <mergeCell ref="R94:S94"/>
    <mergeCell ref="T94:U94"/>
    <mergeCell ref="V94:W94"/>
    <mergeCell ref="AD95:AE95"/>
    <mergeCell ref="AF95:AG95"/>
    <mergeCell ref="AH95:AI95"/>
    <mergeCell ref="AJ95:AK95"/>
    <mergeCell ref="AL95:AM95"/>
    <mergeCell ref="AJ107:AK107"/>
    <mergeCell ref="AL107:AM107"/>
    <mergeCell ref="AJ97:AK97"/>
    <mergeCell ref="AL97:AM97"/>
    <mergeCell ref="AD100:AE100"/>
    <mergeCell ref="AF100:AG100"/>
    <mergeCell ref="AH100:AI100"/>
    <mergeCell ref="AJ100:AK100"/>
    <mergeCell ref="AL100:AM100"/>
    <mergeCell ref="AF101:AG101"/>
    <mergeCell ref="AH101:AI101"/>
    <mergeCell ref="AJ101:AK101"/>
    <mergeCell ref="AL101:AM101"/>
    <mergeCell ref="AF102:AG102"/>
    <mergeCell ref="AH102:AI102"/>
    <mergeCell ref="AJ102:AK102"/>
    <mergeCell ref="AL102:AM102"/>
    <mergeCell ref="AF103:AG103"/>
    <mergeCell ref="AH103:AI103"/>
    <mergeCell ref="X106:Y106"/>
    <mergeCell ref="AL106:AM106"/>
    <mergeCell ref="AD97:AE97"/>
    <mergeCell ref="AL96:AM96"/>
    <mergeCell ref="Z97:AA97"/>
    <mergeCell ref="AH106:AI106"/>
    <mergeCell ref="X107:Y107"/>
    <mergeCell ref="Z107:AA107"/>
    <mergeCell ref="AB107:AC107"/>
    <mergeCell ref="AD107:AE107"/>
    <mergeCell ref="AF107:AG107"/>
    <mergeCell ref="AH107:AI107"/>
    <mergeCell ref="AF97:AG97"/>
    <mergeCell ref="AH97:AI97"/>
    <mergeCell ref="X98:Y98"/>
    <mergeCell ref="Z98:AA98"/>
    <mergeCell ref="AB98:AC98"/>
    <mergeCell ref="X97:Y97"/>
    <mergeCell ref="AB100:AC100"/>
    <mergeCell ref="AH92:AI92"/>
    <mergeCell ref="T93:U93"/>
    <mergeCell ref="V93:W93"/>
    <mergeCell ref="Z93:AA93"/>
    <mergeCell ref="AB91:AC91"/>
    <mergeCell ref="D93:Q93"/>
    <mergeCell ref="B91:C91"/>
    <mergeCell ref="D91:Q91"/>
    <mergeCell ref="B93:C93"/>
    <mergeCell ref="T91:U91"/>
    <mergeCell ref="B92:C92"/>
    <mergeCell ref="D92:Q92"/>
    <mergeCell ref="R92:S92"/>
    <mergeCell ref="T92:U92"/>
    <mergeCell ref="V92:W92"/>
    <mergeCell ref="X92:Y92"/>
    <mergeCell ref="Z92:AA92"/>
    <mergeCell ref="AB92:AC92"/>
    <mergeCell ref="AD92:AE92"/>
    <mergeCell ref="AL86:AM86"/>
    <mergeCell ref="AL89:AM89"/>
    <mergeCell ref="AD93:AE93"/>
    <mergeCell ref="D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Z91:AA91"/>
    <mergeCell ref="AF91:AG91"/>
    <mergeCell ref="AH91:AI91"/>
    <mergeCell ref="AJ91:AK91"/>
    <mergeCell ref="AD91:AE91"/>
    <mergeCell ref="R90:S90"/>
    <mergeCell ref="T90:U90"/>
    <mergeCell ref="R88:S88"/>
    <mergeCell ref="X90:Y90"/>
    <mergeCell ref="AF93:AG93"/>
    <mergeCell ref="B87:C87"/>
    <mergeCell ref="B85:C85"/>
    <mergeCell ref="V87:W87"/>
    <mergeCell ref="X87:Y87"/>
    <mergeCell ref="B88:C88"/>
    <mergeCell ref="AJ86:AK86"/>
    <mergeCell ref="AF82:AG82"/>
    <mergeCell ref="Z85:AA85"/>
    <mergeCell ref="Z75:AA75"/>
    <mergeCell ref="T84:U84"/>
    <mergeCell ref="AB82:AC82"/>
    <mergeCell ref="AD83:AE83"/>
    <mergeCell ref="AF83:AG83"/>
    <mergeCell ref="AH83:AI83"/>
    <mergeCell ref="AF81:AG81"/>
    <mergeCell ref="AH81:AI81"/>
    <mergeCell ref="AJ81:AK81"/>
    <mergeCell ref="AH82:AI82"/>
    <mergeCell ref="AJ82:AK82"/>
    <mergeCell ref="V80:W80"/>
    <mergeCell ref="X80:Y80"/>
    <mergeCell ref="AD77:AE77"/>
    <mergeCell ref="X85:Y85"/>
    <mergeCell ref="AB85:AC85"/>
    <mergeCell ref="B86:C86"/>
    <mergeCell ref="X79:Y79"/>
    <mergeCell ref="Z79:AA79"/>
    <mergeCell ref="AB79:AC79"/>
    <mergeCell ref="AD79:AE79"/>
    <mergeCell ref="AF79:AG79"/>
    <mergeCell ref="AH79:AI79"/>
    <mergeCell ref="AJ79:AK79"/>
    <mergeCell ref="AJ83:AK83"/>
    <mergeCell ref="V85:W85"/>
    <mergeCell ref="AD84:AE84"/>
    <mergeCell ref="AD86:AE86"/>
    <mergeCell ref="AF86:AG86"/>
    <mergeCell ref="AH86:AI86"/>
    <mergeCell ref="AF84:AG84"/>
    <mergeCell ref="AH84:AI84"/>
    <mergeCell ref="X89:Y89"/>
    <mergeCell ref="D88:Q88"/>
    <mergeCell ref="R85:S85"/>
    <mergeCell ref="T85:U85"/>
    <mergeCell ref="AF77:AG77"/>
    <mergeCell ref="AH77:AI77"/>
    <mergeCell ref="AJ85:AK85"/>
    <mergeCell ref="AD88:AE88"/>
    <mergeCell ref="Z84:AA84"/>
    <mergeCell ref="AB86:AC86"/>
    <mergeCell ref="V89:W89"/>
    <mergeCell ref="AB84:AC84"/>
    <mergeCell ref="AF78:AG78"/>
    <mergeCell ref="T78:U78"/>
    <mergeCell ref="D87:Q87"/>
    <mergeCell ref="D85:Q85"/>
    <mergeCell ref="AD82:AE82"/>
    <mergeCell ref="X88:Y88"/>
    <mergeCell ref="Z88:AA88"/>
    <mergeCell ref="AB88:AC88"/>
    <mergeCell ref="AJ88:AK88"/>
    <mergeCell ref="AB77:AC77"/>
    <mergeCell ref="AL82:AM82"/>
    <mergeCell ref="T75:U75"/>
    <mergeCell ref="V75:W75"/>
    <mergeCell ref="X75:Y75"/>
    <mergeCell ref="AH87:AI87"/>
    <mergeCell ref="V88:W88"/>
    <mergeCell ref="AF88:AG88"/>
    <mergeCell ref="AH88:AI88"/>
    <mergeCell ref="AJ87:AK87"/>
    <mergeCell ref="AF87:AG87"/>
    <mergeCell ref="AH78:AI78"/>
    <mergeCell ref="AJ78:AK78"/>
    <mergeCell ref="AL78:AM78"/>
    <mergeCell ref="Z76:AA76"/>
    <mergeCell ref="AB76:AC76"/>
    <mergeCell ref="AD76:AE76"/>
    <mergeCell ref="Z82:AA82"/>
    <mergeCell ref="AB83:AC83"/>
    <mergeCell ref="X76:Y76"/>
    <mergeCell ref="AD87:AE87"/>
    <mergeCell ref="V84:W84"/>
    <mergeCell ref="X84:Y84"/>
    <mergeCell ref="AD78:AE78"/>
    <mergeCell ref="AD81:AE81"/>
    <mergeCell ref="B59:BC59"/>
    <mergeCell ref="D77:Q77"/>
    <mergeCell ref="V77:W77"/>
    <mergeCell ref="B60:W60"/>
    <mergeCell ref="AJ77:AK77"/>
    <mergeCell ref="AL77:AM77"/>
    <mergeCell ref="AB80:AC80"/>
    <mergeCell ref="AD80:AE80"/>
    <mergeCell ref="AF80:AG80"/>
    <mergeCell ref="AH80:AI80"/>
    <mergeCell ref="AJ80:AK80"/>
    <mergeCell ref="AL80:AM80"/>
    <mergeCell ref="T62:U68"/>
    <mergeCell ref="Z62:AC63"/>
    <mergeCell ref="T76:U76"/>
    <mergeCell ref="V76:W76"/>
    <mergeCell ref="B77:C77"/>
    <mergeCell ref="Z74:AA74"/>
    <mergeCell ref="AJ74:AK74"/>
    <mergeCell ref="AB75:AC75"/>
    <mergeCell ref="AH76:AI76"/>
    <mergeCell ref="AJ76:AK76"/>
    <mergeCell ref="AJ75:AK75"/>
    <mergeCell ref="AH75:AI75"/>
    <mergeCell ref="AL81:AM81"/>
    <mergeCell ref="AL73:AM73"/>
    <mergeCell ref="AL75:AM75"/>
    <mergeCell ref="R77:S77"/>
    <mergeCell ref="R80:S80"/>
    <mergeCell ref="AJ64:AK68"/>
    <mergeCell ref="AD63:AK63"/>
    <mergeCell ref="AL63:AM68"/>
    <mergeCell ref="AB73:AC73"/>
    <mergeCell ref="AD73:AE73"/>
    <mergeCell ref="AB74:AC74"/>
    <mergeCell ref="AB72:AC72"/>
    <mergeCell ref="AD72:AE72"/>
    <mergeCell ref="AJ73:AK73"/>
    <mergeCell ref="Z81:AA81"/>
    <mergeCell ref="Z80:AA80"/>
    <mergeCell ref="V78:W78"/>
    <mergeCell ref="AL76:AM76"/>
    <mergeCell ref="AF76:AG76"/>
    <mergeCell ref="T80:U80"/>
    <mergeCell ref="Z78:AA78"/>
    <mergeCell ref="AB78:AC78"/>
    <mergeCell ref="AB81:AC81"/>
    <mergeCell ref="T77:U77"/>
    <mergeCell ref="B71:C71"/>
    <mergeCell ref="V63:W68"/>
    <mergeCell ref="AB64:AC68"/>
    <mergeCell ref="AD64:AE68"/>
    <mergeCell ref="AF64:AG68"/>
    <mergeCell ref="X74:Y74"/>
    <mergeCell ref="AH74:AI74"/>
    <mergeCell ref="AH73:AI73"/>
    <mergeCell ref="V70:W70"/>
    <mergeCell ref="R71:S71"/>
    <mergeCell ref="T71:U71"/>
    <mergeCell ref="AF72:AG72"/>
    <mergeCell ref="Z72:AA72"/>
    <mergeCell ref="B61:C68"/>
    <mergeCell ref="D61:Q68"/>
    <mergeCell ref="B73:C73"/>
    <mergeCell ref="D73:Q73"/>
    <mergeCell ref="X70:Y70"/>
    <mergeCell ref="Z70:AA70"/>
    <mergeCell ref="Z61:AM61"/>
    <mergeCell ref="AL74:AM74"/>
    <mergeCell ref="B83:C83"/>
    <mergeCell ref="D83:Q83"/>
    <mergeCell ref="Z83:AA83"/>
    <mergeCell ref="T74:U74"/>
    <mergeCell ref="V74:W74"/>
    <mergeCell ref="B82:C82"/>
    <mergeCell ref="D82:Q82"/>
    <mergeCell ref="T83:U83"/>
    <mergeCell ref="D75:Q75"/>
    <mergeCell ref="R75:S75"/>
    <mergeCell ref="B74:C74"/>
    <mergeCell ref="D74:Q74"/>
    <mergeCell ref="D78:Q78"/>
    <mergeCell ref="B78:C78"/>
    <mergeCell ref="T82:U82"/>
    <mergeCell ref="V82:W82"/>
    <mergeCell ref="X82:Y82"/>
    <mergeCell ref="B79:C79"/>
    <mergeCell ref="D79:Q79"/>
    <mergeCell ref="R79:S79"/>
    <mergeCell ref="T79:U79"/>
    <mergeCell ref="V79:W79"/>
    <mergeCell ref="R82:S82"/>
    <mergeCell ref="V83:W83"/>
    <mergeCell ref="AQ60:AS60"/>
    <mergeCell ref="AT60:AV60"/>
    <mergeCell ref="AW60:AY60"/>
    <mergeCell ref="AD74:AE74"/>
    <mergeCell ref="AF73:AG73"/>
    <mergeCell ref="AL70:AM70"/>
    <mergeCell ref="R61:Y61"/>
    <mergeCell ref="AJ71:AK71"/>
    <mergeCell ref="AL71:AM71"/>
    <mergeCell ref="AH71:AI71"/>
    <mergeCell ref="Z71:AA71"/>
    <mergeCell ref="AB71:AC71"/>
    <mergeCell ref="AD71:AE71"/>
    <mergeCell ref="X63:Y68"/>
    <mergeCell ref="X72:Y72"/>
    <mergeCell ref="AJ72:AK72"/>
    <mergeCell ref="AH72:AI72"/>
    <mergeCell ref="AL72:AM72"/>
    <mergeCell ref="V72:W72"/>
    <mergeCell ref="R74:S74"/>
    <mergeCell ref="T73:U73"/>
    <mergeCell ref="V73:W73"/>
    <mergeCell ref="X73:Y73"/>
    <mergeCell ref="R73:S73"/>
    <mergeCell ref="B89:C89"/>
    <mergeCell ref="D89:Q89"/>
    <mergeCell ref="B72:C72"/>
    <mergeCell ref="AL83:AM83"/>
    <mergeCell ref="AJ84:AK84"/>
    <mergeCell ref="AL84:AM84"/>
    <mergeCell ref="B70:C70"/>
    <mergeCell ref="D70:Q70"/>
    <mergeCell ref="R70:S70"/>
    <mergeCell ref="T70:U70"/>
    <mergeCell ref="AB70:AC70"/>
    <mergeCell ref="AD70:AE70"/>
    <mergeCell ref="AF70:AG70"/>
    <mergeCell ref="X83:Y83"/>
    <mergeCell ref="B80:C80"/>
    <mergeCell ref="D80:Q80"/>
    <mergeCell ref="D71:Q71"/>
    <mergeCell ref="D72:Q72"/>
    <mergeCell ref="R72:S72"/>
    <mergeCell ref="T72:U72"/>
    <mergeCell ref="B75:C75"/>
    <mergeCell ref="X77:Y77"/>
    <mergeCell ref="Z77:AA77"/>
    <mergeCell ref="R83:S83"/>
    <mergeCell ref="D76:Q76"/>
    <mergeCell ref="R76:S76"/>
    <mergeCell ref="B81:C81"/>
    <mergeCell ref="D81:Q81"/>
    <mergeCell ref="R81:S81"/>
    <mergeCell ref="T81:U81"/>
    <mergeCell ref="V81:W81"/>
    <mergeCell ref="X81:Y81"/>
    <mergeCell ref="X78:Y78"/>
    <mergeCell ref="B76:C76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R87:S87"/>
    <mergeCell ref="T87:U87"/>
    <mergeCell ref="X93:Y93"/>
    <mergeCell ref="AL88:AM88"/>
    <mergeCell ref="Z89:AA89"/>
    <mergeCell ref="Z90:AA90"/>
    <mergeCell ref="AB90:AC90"/>
    <mergeCell ref="R91:S91"/>
    <mergeCell ref="X91:Y91"/>
    <mergeCell ref="R93:S93"/>
    <mergeCell ref="T88:U88"/>
    <mergeCell ref="AB87:AC87"/>
    <mergeCell ref="AL93:AM93"/>
    <mergeCell ref="AH93:AI93"/>
    <mergeCell ref="V91:W91"/>
    <mergeCell ref="AF92:AG92"/>
    <mergeCell ref="AL85:AM85"/>
    <mergeCell ref="Z86:AA86"/>
    <mergeCell ref="AB93:AC93"/>
    <mergeCell ref="AJ92:AK92"/>
    <mergeCell ref="AD85:AE85"/>
    <mergeCell ref="AF85:AG85"/>
    <mergeCell ref="AH85:AI85"/>
    <mergeCell ref="R89:S89"/>
    <mergeCell ref="Z87:AA87"/>
    <mergeCell ref="AL91:AM91"/>
    <mergeCell ref="AL90:AM90"/>
    <mergeCell ref="AH90:AI90"/>
    <mergeCell ref="AD90:AE90"/>
    <mergeCell ref="AF90:AG90"/>
    <mergeCell ref="AL92:AM92"/>
    <mergeCell ref="V90:W90"/>
    <mergeCell ref="AJ93:AK93"/>
    <mergeCell ref="T89:U89"/>
    <mergeCell ref="AB89:AC89"/>
    <mergeCell ref="AD89:AE89"/>
    <mergeCell ref="AF89:AG89"/>
    <mergeCell ref="AH89:AI89"/>
    <mergeCell ref="AJ89:AK89"/>
    <mergeCell ref="AL87:AM87"/>
    <mergeCell ref="A124:AF124"/>
    <mergeCell ref="AI124:AJ124"/>
    <mergeCell ref="AK124:AL129"/>
    <mergeCell ref="AM124:AN124"/>
    <mergeCell ref="AO124:AP124"/>
    <mergeCell ref="AQ124:AR124"/>
    <mergeCell ref="AS124:AT124"/>
    <mergeCell ref="AU124:AV124"/>
    <mergeCell ref="AW124:AX124"/>
    <mergeCell ref="AM127:AN127"/>
    <mergeCell ref="AO127:AP127"/>
    <mergeCell ref="AQ127:AR127"/>
    <mergeCell ref="AS127:AT127"/>
    <mergeCell ref="AU127:AV127"/>
    <mergeCell ref="AI125:AJ125"/>
    <mergeCell ref="AI126:AJ126"/>
    <mergeCell ref="AI127:AJ127"/>
    <mergeCell ref="AY124:AZ124"/>
    <mergeCell ref="AM126:AN126"/>
    <mergeCell ref="AO126:AP126"/>
    <mergeCell ref="AQ126:AR126"/>
    <mergeCell ref="AS126:AT126"/>
    <mergeCell ref="AU126:AV126"/>
    <mergeCell ref="AW126:AX126"/>
    <mergeCell ref="AY126:AZ126"/>
    <mergeCell ref="BA126:BB126"/>
    <mergeCell ref="AM125:AN125"/>
    <mergeCell ref="AO125:AP125"/>
    <mergeCell ref="AQ125:AR125"/>
    <mergeCell ref="AS125:AT125"/>
    <mergeCell ref="AU125:AV125"/>
    <mergeCell ref="A122:B122"/>
    <mergeCell ref="C122:P122"/>
    <mergeCell ref="BA124:BB124"/>
    <mergeCell ref="AW125:AX125"/>
    <mergeCell ref="AY125:AZ125"/>
    <mergeCell ref="BA125:BB125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B100:C100"/>
    <mergeCell ref="D100:Q100"/>
    <mergeCell ref="R100:S100"/>
    <mergeCell ref="T100:U100"/>
    <mergeCell ref="V100:W100"/>
    <mergeCell ref="X100:Y100"/>
    <mergeCell ref="Z100:AA100"/>
    <mergeCell ref="B101:C101"/>
    <mergeCell ref="D101:Q101"/>
    <mergeCell ref="R101:S101"/>
    <mergeCell ref="T101:U101"/>
    <mergeCell ref="V101:W101"/>
    <mergeCell ref="X101:Y101"/>
    <mergeCell ref="Z101:AA101"/>
    <mergeCell ref="AB101:AC101"/>
    <mergeCell ref="AD101:AE101"/>
    <mergeCell ref="B102:C102"/>
    <mergeCell ref="D102:Q102"/>
    <mergeCell ref="R102:S102"/>
    <mergeCell ref="T102:U102"/>
    <mergeCell ref="V102:W102"/>
    <mergeCell ref="X102:Y102"/>
    <mergeCell ref="Z102:AA102"/>
    <mergeCell ref="AB102:AC102"/>
    <mergeCell ref="AD102:AE102"/>
    <mergeCell ref="AJ103:AK103"/>
    <mergeCell ref="AL103:AM103"/>
    <mergeCell ref="B104:C104"/>
    <mergeCell ref="D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B103:C103"/>
    <mergeCell ref="D103:Q103"/>
    <mergeCell ref="R103:S103"/>
    <mergeCell ref="T103:U103"/>
    <mergeCell ref="V103:W103"/>
    <mergeCell ref="X103:Y103"/>
    <mergeCell ref="Z103:AA103"/>
    <mergeCell ref="AB103:AC103"/>
    <mergeCell ref="AD103:AE103"/>
    <mergeCell ref="B105:C105"/>
    <mergeCell ref="D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Z70:BC70"/>
    <mergeCell ref="AZ71:BC71"/>
    <mergeCell ref="AZ72:BC72"/>
    <mergeCell ref="AZ73:BC73"/>
    <mergeCell ref="AZ74:BC74"/>
    <mergeCell ref="AZ75:BC75"/>
    <mergeCell ref="AZ76:BC76"/>
    <mergeCell ref="AZ77:BC77"/>
    <mergeCell ref="AZ78:BC78"/>
    <mergeCell ref="AZ79:BC79"/>
    <mergeCell ref="AZ80:BC80"/>
    <mergeCell ref="AZ81:BC81"/>
    <mergeCell ref="AZ82:BC82"/>
    <mergeCell ref="AZ83:BC83"/>
    <mergeCell ref="AZ84:BC84"/>
    <mergeCell ref="AZ85:BC85"/>
    <mergeCell ref="AZ86:BC86"/>
    <mergeCell ref="AZ87:BC87"/>
    <mergeCell ref="AZ88:BC88"/>
    <mergeCell ref="AZ105:BC105"/>
    <mergeCell ref="AZ106:BC106"/>
    <mergeCell ref="AZ107:BC107"/>
    <mergeCell ref="AZ109:BC109"/>
    <mergeCell ref="AZ89:BC89"/>
    <mergeCell ref="AZ90:BC90"/>
    <mergeCell ref="AZ91:BC91"/>
    <mergeCell ref="AZ92:BC92"/>
    <mergeCell ref="AZ93:BC93"/>
    <mergeCell ref="AZ94:BC94"/>
    <mergeCell ref="AZ95:BC95"/>
    <mergeCell ref="AZ96:BC96"/>
    <mergeCell ref="AZ97:BC97"/>
    <mergeCell ref="AZ98:BC98"/>
    <mergeCell ref="AZ99:BC99"/>
    <mergeCell ref="AZ100:BC100"/>
    <mergeCell ref="AZ101:BC101"/>
    <mergeCell ref="AZ102:BC102"/>
    <mergeCell ref="AZ103:BC103"/>
    <mergeCell ref="AZ104:BC104"/>
    <mergeCell ref="AB108:AC108"/>
    <mergeCell ref="AD108:AE108"/>
    <mergeCell ref="AF108:AG108"/>
    <mergeCell ref="AH108:AI108"/>
    <mergeCell ref="AJ108:AK108"/>
    <mergeCell ref="AL108:AM108"/>
    <mergeCell ref="B109:C109"/>
    <mergeCell ref="D109:Q109"/>
    <mergeCell ref="B108:C108"/>
    <mergeCell ref="D108:Q108"/>
    <mergeCell ref="R108:S108"/>
    <mergeCell ref="T108:U108"/>
    <mergeCell ref="V108:W108"/>
    <mergeCell ref="X108:Y108"/>
    <mergeCell ref="Z108:AA108"/>
    <mergeCell ref="AD109:AE109"/>
    <mergeCell ref="AF109:AG109"/>
    <mergeCell ref="AH109:AI109"/>
    <mergeCell ref="AJ109:AK109"/>
    <mergeCell ref="AL109:AM109"/>
    <mergeCell ref="Z109:AA109"/>
  </mergeCells>
  <pageMargins left="0.25" right="0.25" top="0.49" bottom="0.52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НП_ЕСЕЗА_заочна_норм_22_23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Dell</cp:lastModifiedBy>
  <cp:lastPrinted>2019-08-06T06:54:15Z</cp:lastPrinted>
  <dcterms:created xsi:type="dcterms:W3CDTF">2016-05-27T06:13:46Z</dcterms:created>
  <dcterms:modified xsi:type="dcterms:W3CDTF">2023-04-05T09:53:34Z</dcterms:modified>
</cp:coreProperties>
</file>